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8"/>
  <workbookPr/>
  <mc:AlternateContent xmlns:mc="http://schemas.openxmlformats.org/markup-compatibility/2006">
    <mc:Choice Requires="x15">
      <x15ac:absPath xmlns:x15ac="http://schemas.microsoft.com/office/spreadsheetml/2010/11/ac" url="https://uwvnl.sharepoint.com/sites/FBInkuitv1Lopendetraject/Gedeelde documenten/General/0621 Logistieke dienstverlening/Map samenwerking EA logistieke dienstverlening/3. Aanbestedingsstukken/"/>
    </mc:Choice>
  </mc:AlternateContent>
  <xr:revisionPtr revIDLastSave="188" documentId="8_{2261BC92-7B22-4541-B905-E368912FE0A9}" xr6:coauthVersionLast="47" xr6:coauthVersionMax="47" xr10:uidLastSave="{C73500BF-F662-42EC-896B-2667FFCEE3ED}"/>
  <workbookProtection workbookAlgorithmName="SHA-512" workbookHashValue="+OPL0w5vaeVDtS+WAqczlS6v8iAir7bzGg/V7lpAsJGUGVRp8qXOdIumzS12YUYrxUPV+53sDXEuDf4COCpeNw==" workbookSaltValue="Ro/a1uog5ZhtiqSt5kLL/g==" workbookSpinCount="100000" lockStructure="1"/>
  <bookViews>
    <workbookView xWindow="-108" yWindow="-108" windowWidth="23256" windowHeight="12576" firstSheet="1" activeTab="1" xr2:uid="{00000000-000D-0000-FFFF-FFFF00000000}"/>
  </bookViews>
  <sheets>
    <sheet name="Instructie" sheetId="8" r:id="rId1"/>
    <sheet name="Logistieke Dienstverlening"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4" l="1"/>
  <c r="F19" i="4"/>
  <c r="F20" i="4"/>
  <c r="F21" i="4"/>
  <c r="F17" i="4"/>
  <c r="H9" i="4"/>
  <c r="H10" i="4"/>
  <c r="H8" i="4"/>
  <c r="F22" i="4" l="1"/>
  <c r="H11" i="4"/>
  <c r="H25" i="4" l="1"/>
</calcChain>
</file>

<file path=xl/sharedStrings.xml><?xml version="1.0" encoding="utf-8"?>
<sst xmlns="http://schemas.openxmlformats.org/spreadsheetml/2006/main" count="33" uniqueCount="28">
  <si>
    <r>
      <rPr>
        <b/>
        <u/>
        <sz val="12"/>
        <color rgb="FFFFFFFF"/>
        <rFont val="Verdana"/>
      </rPr>
      <t xml:space="preserve">Bijlage C: Prijsopgaveformulier EA Logistieke Dienstverlening UWV 2025
</t>
    </r>
    <r>
      <rPr>
        <b/>
        <sz val="12"/>
        <color rgb="FFFFFFFF"/>
        <rFont val="Verdana"/>
      </rPr>
      <t xml:space="preserve">
</t>
    </r>
  </si>
  <si>
    <r>
      <t xml:space="preserve">
De prijs is de vaste all-in totaalprijs voor Logistieke dienstverlening.
Dit betekent dat u met de opgegeven prijs uitvoering kan geven aan de opdracht en daarbij rekening houdt met alle gestelde eisen.
De kosten gemoeid met genoemde dienstverlening zijn hierbij in ieder geval inbegrepen. Ook alle eventueel verdere bijkomende kosten moeten inbegrepen zijn. De prijs is inclusief alle garanties, kosten en kortingen. Alle prijzen zijn in euro’s en exclusief btw. Kosten die niet in de Inschrijving genoemd worden en niet verdisconteerd zijn in de prijsstelling, maar toch noodzakelijk blijken te zijn voor een goed functioneren van het product of de levering conform de in het Beschrijvend document gestelde eisen, zijn voor rekening van Opdrachtnemer.
Tarieven zijn all-in tarieven
Dat wil zeggen dat hierin dus ook de volgende kosten zijn inbegrepen: 
	salariskosten;
	overheadkosten;
	kosten voor ondersteunend werk;
	kosten voor het gebruik van apparatuur;
	normale binnenlandse reis- en verblijfkosten;
	reiskosten woon- en werkverkeer;
	parkeerkosten;
	opleidingskosten;
	wervings- en selectiekosten;
	vervanging;
	verzekeringspremie;
	winst; 
	alle eventuele verdere bijkomende kosten, zoals de kosten voor voorbereiding op de uitvoering.
De prijzen die Inschrijver in dit document opgeeft, gelden gedurende de contractperiode.
Aan de in dit prijsopgaveformulier gehanteerde aantallen kan door Inschrijver nu en in de toekomst geen enkel recht worden ontleend ten aanzien van de tijdens de uitvoering van de opdracht werkelijk te realiseren hoeveelheden c.q. te realiseren omzet. Inschrijver kan aan deze fictieve aantallen van de diensten en/of onderdelen, die zijn opgenomen om tot een fictieve jaarprijs te komen, geen enkel recht ontlenen. 
</t>
    </r>
    <r>
      <rPr>
        <b/>
        <sz val="9"/>
        <color rgb="FF000000"/>
        <rFont val="Verdana"/>
      </rPr>
      <t xml:space="preserve">Invulinstructie: 
</t>
    </r>
    <r>
      <rPr>
        <sz val="9"/>
        <color rgb="FF000000"/>
        <rFont val="Verdana"/>
      </rPr>
      <t xml:space="preserve">
</t>
    </r>
    <r>
      <rPr>
        <b/>
        <u/>
        <sz val="9"/>
        <color rgb="FF000000"/>
        <rFont val="Verdana"/>
      </rPr>
      <t>Alle</t>
    </r>
    <r>
      <rPr>
        <sz val="9"/>
        <color rgb="FF000000"/>
        <rFont val="Verdana"/>
      </rPr>
      <t xml:space="preserve"> gele velden op het werkblad</t>
    </r>
    <r>
      <rPr>
        <b/>
        <sz val="9"/>
        <color rgb="FF000000"/>
        <rFont val="Verdana"/>
      </rPr>
      <t xml:space="preserve"> Logistieke Dienstverlening</t>
    </r>
    <r>
      <rPr>
        <sz val="9"/>
        <color rgb="FF000000"/>
        <rFont val="Verdana"/>
      </rPr>
      <t xml:space="preserve"> dienen door Inschrijver ingevuld te worden. De op te geven tarieven voor (Nacht)distributie zijn gesteld binnen de vermelde bandbreedtes. De ingevulde prijzen per Collo/Zending worden automatisch vermenigvuldigd met het fictief aantal Colli per jaar. Dit resulteert in een automatisch uitgerekende som in de oranje cel: 
         * Voor (Nacht)distributie en
         * Structurele ritten  
</t>
    </r>
    <r>
      <rPr>
        <b/>
        <sz val="9"/>
        <color rgb="FF000000"/>
        <rFont val="Verdana"/>
      </rPr>
      <t xml:space="preserve">
Toelichting m.b.t. werkblad Logistieke Dienstverlening per component:
(Nacht)distributie</t>
    </r>
    <r>
      <rPr>
        <sz val="9"/>
        <color rgb="FF000000"/>
        <rFont val="Verdana"/>
      </rPr>
      <t>: uitgangspunt i</t>
    </r>
    <r>
      <rPr>
        <sz val="9"/>
        <rFont val="Verdana"/>
        <family val="2"/>
      </rPr>
      <t>s Ophalen</t>
    </r>
    <r>
      <rPr>
        <sz val="9"/>
        <color rgb="FFFF0000"/>
        <rFont val="Verdana"/>
        <family val="2"/>
      </rPr>
      <t xml:space="preserve"> </t>
    </r>
    <r>
      <rPr>
        <sz val="9"/>
        <rFont val="Verdana"/>
        <family val="2"/>
      </rPr>
      <t xml:space="preserve">einde werkdag bij </t>
    </r>
    <r>
      <rPr>
        <sz val="9"/>
        <color rgb="FF000000"/>
        <rFont val="Verdana"/>
      </rPr>
      <t>een UWV</t>
    </r>
    <r>
      <rPr>
        <sz val="9"/>
        <rFont val="Verdana"/>
        <family val="2"/>
      </rPr>
      <t>-locatie en Bezorgen</t>
    </r>
    <r>
      <rPr>
        <sz val="9"/>
        <color rgb="FFFF0000"/>
        <rFont val="Verdana"/>
        <family val="2"/>
      </rPr>
      <t xml:space="preserve"> </t>
    </r>
    <r>
      <rPr>
        <sz val="9"/>
        <rFont val="Verdana"/>
        <family val="2"/>
      </rPr>
      <t>de volgende ochtend bij</t>
    </r>
    <r>
      <rPr>
        <sz val="9"/>
        <color rgb="FFFF0000"/>
        <rFont val="Verdana"/>
      </rPr>
      <t xml:space="preserve"> </t>
    </r>
    <r>
      <rPr>
        <sz val="9"/>
        <color rgb="FF000000"/>
        <rFont val="Verdana"/>
      </rPr>
      <t>bestemde UWV</t>
    </r>
    <r>
      <rPr>
        <sz val="9"/>
        <rFont val="Verdana"/>
        <family val="2"/>
      </rPr>
      <t>-</t>
    </r>
    <r>
      <rPr>
        <sz val="9"/>
        <color rgb="FF000000"/>
        <rFont val="Verdana"/>
      </rPr>
      <t>locatie (dat kunnen alle vestigingen zijn) met een frequentie van</t>
    </r>
    <r>
      <rPr>
        <u/>
        <sz val="9"/>
        <color rgb="FF000000"/>
        <rFont val="Verdana"/>
      </rPr>
      <t xml:space="preserve"> 2x per dag per vestiging </t>
    </r>
    <r>
      <rPr>
        <sz val="9"/>
        <color rgb="FF000000"/>
        <rFont val="Verdana"/>
      </rPr>
      <t xml:space="preserve">en 250 dagen per jaar. Er zijn ca. 50 UWV-vestigingen.
</t>
    </r>
    <r>
      <rPr>
        <b/>
        <sz val="9"/>
        <color rgb="FF000000"/>
        <rFont val="Verdana"/>
      </rPr>
      <t>Structurele ritten</t>
    </r>
    <r>
      <rPr>
        <sz val="9"/>
        <color rgb="FF000000"/>
        <rFont val="Verdana"/>
      </rPr>
      <t>: uitgangspunt is gemiddel</t>
    </r>
    <r>
      <rPr>
        <sz val="9"/>
        <rFont val="Verdana"/>
        <family val="2"/>
      </rPr>
      <t xml:space="preserve">d </t>
    </r>
    <r>
      <rPr>
        <u/>
        <sz val="9"/>
        <rFont val="Verdana"/>
        <family val="2"/>
      </rPr>
      <t>5 C</t>
    </r>
    <r>
      <rPr>
        <u/>
        <sz val="9"/>
        <color rgb="FF000000"/>
        <rFont val="Verdana"/>
      </rPr>
      <t xml:space="preserve">olli per </t>
    </r>
    <r>
      <rPr>
        <u/>
        <sz val="9"/>
        <rFont val="Verdana"/>
        <family val="2"/>
      </rPr>
      <t xml:space="preserve">Zending </t>
    </r>
    <r>
      <rPr>
        <sz val="9"/>
        <rFont val="Verdana"/>
        <family val="2"/>
      </rPr>
      <t>met een frequent</t>
    </r>
    <r>
      <rPr>
        <sz val="9"/>
        <color rgb="FF000000"/>
        <rFont val="Verdana"/>
      </rPr>
      <t xml:space="preserve">ie van </t>
    </r>
    <r>
      <rPr>
        <u/>
        <sz val="9"/>
        <color rgb="FF000000"/>
        <rFont val="Verdana"/>
      </rPr>
      <t xml:space="preserve">1x per dag </t>
    </r>
    <r>
      <rPr>
        <sz val="9"/>
        <color rgb="FF000000"/>
        <rFont val="Verdana"/>
      </rPr>
      <t>en 250 dagen per jaar. Indien het er uiteindelijk meer of minder blijken te zijn, heeft dit geen invloed op de prijs.</t>
    </r>
    <r>
      <rPr>
        <sz val="9"/>
        <color rgb="FFFF0000"/>
        <rFont val="Verdana"/>
      </rPr>
      <t xml:space="preserve">
</t>
    </r>
    <r>
      <rPr>
        <sz val="9"/>
        <color rgb="FF000000"/>
        <rFont val="Verdana"/>
      </rPr>
      <t xml:space="preserve">
Vult u 0 in of geen waarde of een negatieve waarde op het prijsopgaveformulier? Of vult u prijzen in op het prijsopgaveformulier die buiten de gestelde bandbreedte vallen?</t>
    </r>
    <r>
      <rPr>
        <sz val="9"/>
        <color rgb="FFFF0000"/>
        <rFont val="Verdana"/>
      </rPr>
      <t xml:space="preserve"> </t>
    </r>
    <r>
      <rPr>
        <sz val="9"/>
        <color rgb="FF000000"/>
        <rFont val="Verdana"/>
      </rPr>
      <t xml:space="preserve">Dan is uw Inschrijving ongeldig en sluiten we u uit van verdere deelname aan de Aanbesteding.
Geeft u prijzen, kortingen, voorwaarden of andere informatie op waar niet om is gevraagd? Dan nemen we die informatie niet mee in de beoordeling.
</t>
    </r>
    <r>
      <rPr>
        <b/>
        <sz val="9"/>
        <color rgb="FF000000"/>
        <rFont val="Verdana"/>
      </rPr>
      <t xml:space="preserve">Resultaat voor beoordeling van het financiële gunningscriterium:
</t>
    </r>
    <r>
      <rPr>
        <sz val="9"/>
        <color rgb="FF000000"/>
        <rFont val="Verdana"/>
      </rPr>
      <t xml:space="preserve">De twee (2) oranje velden: de </t>
    </r>
    <r>
      <rPr>
        <sz val="9"/>
        <rFont val="Verdana"/>
        <family val="2"/>
      </rPr>
      <t>T</t>
    </r>
    <r>
      <rPr>
        <sz val="9"/>
        <color rgb="FF000000"/>
        <rFont val="Verdana"/>
      </rPr>
      <t xml:space="preserve">otale fictieve jaarprijs, exclusief BTW (Nacht)distributie en de </t>
    </r>
    <r>
      <rPr>
        <sz val="9"/>
        <rFont val="Verdana"/>
        <family val="2"/>
      </rPr>
      <t xml:space="preserve">Totale fictieve jaarprijs, exclusief BTW - </t>
    </r>
    <r>
      <rPr>
        <sz val="9"/>
        <color rgb="FF000000"/>
        <rFont val="Verdana"/>
      </rPr>
      <t xml:space="preserve">Structurele ritten worden bij elkaar opgeteld tot de Totale fictieve jaarprijs </t>
    </r>
    <r>
      <rPr>
        <sz val="9"/>
        <rFont val="Verdana"/>
        <family val="2"/>
      </rPr>
      <t xml:space="preserve">- </t>
    </r>
    <r>
      <rPr>
        <sz val="9"/>
        <color rgb="FF000000"/>
        <rFont val="Verdana"/>
      </rPr>
      <t xml:space="preserve">Logistieke Dienstverlening (exclusief BTW). Dit is het bedrag dat wordt beoordeeld, conform de beoordelingsmethodiek van het financiele gunningscriterium, dat is beschreven in het Beschrijvend document.
</t>
    </r>
  </si>
  <si>
    <t>Naam Inschrijver</t>
  </si>
  <si>
    <t>(Nacht)distributie</t>
  </si>
  <si>
    <t>Bandbreedte prijs per Collo</t>
  </si>
  <si>
    <t>Staffel aantal Collo</t>
  </si>
  <si>
    <t>Minimale prijs per Collo</t>
  </si>
  <si>
    <t>Maximale prijs per Collo</t>
  </si>
  <si>
    <t>Fictief aantal Colli per jaar</t>
  </si>
  <si>
    <t>tarief van Inschrijver per Collo - exclusief BTW</t>
  </si>
  <si>
    <t>Totaal fictieve prijs per jaar - exclusief BTW</t>
  </si>
  <si>
    <t>Zending bestaande uit 1 t/m 3 Colli</t>
  </si>
  <si>
    <t>Zending bestaande uit 4 t/m 9 Colli</t>
  </si>
  <si>
    <t>Zending bestaande uit 10 of meer Colli</t>
  </si>
  <si>
    <t>Totale fictieve jaarprijs, exclusief BTW- (Nacht)distributie</t>
  </si>
  <si>
    <t>Structurele ritten</t>
  </si>
  <si>
    <t>Van</t>
  </si>
  <si>
    <t>Naar</t>
  </si>
  <si>
    <t>Uitgangspunt aantal dagen per jaar</t>
  </si>
  <si>
    <t>tarief van Inschrijver van de Zending - exclusief BTW</t>
  </si>
  <si>
    <t>Leeghwaterplein, Den Haag</t>
  </si>
  <si>
    <t>Verheeskade, Den Haag</t>
  </si>
  <si>
    <t>Stationsweg, Leeuwarden</t>
  </si>
  <si>
    <t>Lange Marktstraat, Leeuwarden</t>
  </si>
  <si>
    <t>Chasseveld, Breda</t>
  </si>
  <si>
    <t>Rat Verleghstraat, Breda</t>
  </si>
  <si>
    <t>Totale fictieve jaarprijs, exclusief BTW- Structurele ritten</t>
  </si>
  <si>
    <t>TOTALE FICTIEVE JAARPRIJS - Logistieke Dienstverlening (exclusief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</si>
</sst>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22">
    <font>
      <sz val="9"/>
      <color theme="1"/>
      <name val="Verdana"/>
      <family val="2"/>
    </font>
    <font>
      <b/>
      <sz val="9"/>
      <color theme="0"/>
      <name val="Verdana"/>
      <family val="2"/>
    </font>
    <font>
      <b/>
      <sz val="9"/>
      <color theme="1"/>
      <name val="Verdana"/>
      <family val="2"/>
    </font>
    <font>
      <b/>
      <sz val="11"/>
      <color theme="0"/>
      <name val="Verdana"/>
      <family val="2"/>
    </font>
    <font>
      <sz val="9"/>
      <name val="Verdana"/>
      <family val="2"/>
    </font>
    <font>
      <b/>
      <sz val="10"/>
      <color theme="0"/>
      <name val="Verdana"/>
      <family val="2"/>
    </font>
    <font>
      <sz val="10"/>
      <color theme="1"/>
      <name val="Verdana"/>
      <family val="2"/>
    </font>
    <font>
      <b/>
      <sz val="10"/>
      <color theme="1"/>
      <name val="Verdana"/>
      <family val="2"/>
    </font>
    <font>
      <b/>
      <sz val="12"/>
      <color theme="0"/>
      <name val="Verdana"/>
      <family val="2"/>
    </font>
    <font>
      <b/>
      <sz val="11"/>
      <name val="Verdana"/>
      <family val="2"/>
    </font>
    <font>
      <sz val="9"/>
      <color rgb="FF000000"/>
      <name val="Verdana"/>
    </font>
    <font>
      <b/>
      <sz val="9"/>
      <color rgb="FF000000"/>
      <name val="Verdana"/>
    </font>
    <font>
      <b/>
      <u/>
      <sz val="9"/>
      <color rgb="FF000000"/>
      <name val="Verdana"/>
    </font>
    <font>
      <u/>
      <sz val="9"/>
      <color rgb="FF000000"/>
      <name val="Verdana"/>
    </font>
    <font>
      <sz val="9"/>
      <color rgb="FF000000"/>
      <name val="Verdana"/>
      <family val="2"/>
    </font>
    <font>
      <sz val="9"/>
      <color rgb="FFFF0000"/>
      <name val="Verdana"/>
      <family val="2"/>
    </font>
    <font>
      <sz val="10"/>
      <color rgb="FFFF0000"/>
      <name val="Verdana"/>
      <family val="2"/>
    </font>
    <font>
      <sz val="9"/>
      <color theme="0"/>
      <name val="Verdana"/>
      <family val="2"/>
    </font>
    <font>
      <sz val="9"/>
      <color rgb="FFFF0000"/>
      <name val="Verdana"/>
    </font>
    <font>
      <b/>
      <u/>
      <sz val="12"/>
      <color rgb="FFFFFFFF"/>
      <name val="Verdana"/>
    </font>
    <font>
      <b/>
      <sz val="12"/>
      <color rgb="FFFFFFFF"/>
      <name val="Verdana"/>
    </font>
    <font>
      <u/>
      <sz val="9"/>
      <name val="Verdana"/>
      <family val="2"/>
    </font>
  </fonts>
  <fills count="10">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theme="5"/>
        <bgColor indexed="64"/>
      </patternFill>
    </fill>
    <fill>
      <patternFill patternType="solid">
        <fgColor theme="2"/>
        <bgColor indexed="64"/>
      </patternFill>
    </fill>
    <fill>
      <patternFill patternType="solid">
        <fgColor theme="7"/>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double">
        <color theme="3"/>
      </left>
      <right/>
      <top style="double">
        <color theme="3"/>
      </top>
      <bottom/>
      <diagonal/>
    </border>
    <border>
      <left/>
      <right style="double">
        <color theme="3"/>
      </right>
      <top style="double">
        <color theme="3"/>
      </top>
      <bottom/>
      <diagonal/>
    </border>
    <border>
      <left style="double">
        <color theme="3"/>
      </left>
      <right/>
      <top/>
      <bottom/>
      <diagonal/>
    </border>
    <border>
      <left/>
      <right style="double">
        <color theme="3"/>
      </right>
      <top/>
      <bottom/>
      <diagonal/>
    </border>
    <border>
      <left style="double">
        <color theme="3"/>
      </left>
      <right/>
      <top/>
      <bottom style="double">
        <color theme="3"/>
      </bottom>
      <diagonal/>
    </border>
    <border>
      <left/>
      <right style="double">
        <color theme="3"/>
      </right>
      <top/>
      <bottom style="double">
        <color theme="3"/>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right/>
      <top style="double">
        <color theme="3"/>
      </top>
      <bottom/>
      <diagonal/>
    </border>
    <border>
      <left style="hair">
        <color theme="3"/>
      </left>
      <right style="double">
        <color theme="3"/>
      </right>
      <top style="double">
        <color theme="3"/>
      </top>
      <bottom style="double">
        <color theme="3"/>
      </bottom>
      <diagonal/>
    </border>
    <border>
      <left style="double">
        <color theme="3"/>
      </left>
      <right/>
      <top style="double">
        <color theme="3"/>
      </top>
      <bottom style="double">
        <color theme="3"/>
      </bottom>
      <diagonal/>
    </border>
    <border>
      <left/>
      <right/>
      <top style="double">
        <color theme="3"/>
      </top>
      <bottom style="double">
        <color theme="3"/>
      </bottom>
      <diagonal/>
    </border>
    <border>
      <left/>
      <right style="hair">
        <color theme="3"/>
      </right>
      <top style="double">
        <color theme="3"/>
      </top>
      <bottom style="double">
        <color theme="3"/>
      </bottom>
      <diagonal/>
    </border>
    <border>
      <left/>
      <right/>
      <top/>
      <bottom style="double">
        <color theme="3"/>
      </bottom>
      <diagonal/>
    </border>
    <border>
      <left style="double">
        <color theme="3"/>
      </left>
      <right style="hair">
        <color theme="3"/>
      </right>
      <top style="double">
        <color theme="3"/>
      </top>
      <bottom style="double">
        <color theme="3"/>
      </bottom>
      <diagonal/>
    </border>
    <border>
      <left style="double">
        <color auto="1"/>
      </left>
      <right style="double">
        <color auto="1"/>
      </right>
      <top style="double">
        <color auto="1"/>
      </top>
      <bottom style="double">
        <color auto="1"/>
      </bottom>
      <diagonal/>
    </border>
    <border diagonalDown="1">
      <left style="thin">
        <color theme="0"/>
      </left>
      <right/>
      <top style="thin">
        <color theme="0"/>
      </top>
      <bottom/>
      <diagonal style="thin">
        <color theme="0"/>
      </diagonal>
    </border>
    <border diagonalDown="1">
      <left/>
      <right style="thin">
        <color theme="0"/>
      </right>
      <top style="thin">
        <color theme="0"/>
      </top>
      <bottom/>
      <diagonal style="thin">
        <color theme="0"/>
      </diagonal>
    </border>
    <border>
      <left style="double">
        <color auto="1"/>
      </left>
      <right style="hair">
        <color theme="3"/>
      </right>
      <top style="double">
        <color auto="1"/>
      </top>
      <bottom style="hair">
        <color theme="3"/>
      </bottom>
      <diagonal/>
    </border>
    <border>
      <left style="double">
        <color auto="1"/>
      </left>
      <right/>
      <top style="hair">
        <color auto="1"/>
      </top>
      <bottom style="double">
        <color auto="1"/>
      </bottom>
      <diagonal/>
    </border>
    <border>
      <left style="thin">
        <color indexed="64"/>
      </left>
      <right style="thin">
        <color indexed="64"/>
      </right>
      <top style="thin">
        <color indexed="64"/>
      </top>
      <bottom style="thin">
        <color indexed="64"/>
      </bottom>
      <diagonal/>
    </border>
    <border>
      <left/>
      <right/>
      <top/>
      <bottom style="double">
        <color auto="1"/>
      </bottom>
      <diagonal/>
    </border>
    <border>
      <left style="double">
        <color auto="1"/>
      </left>
      <right/>
      <top style="hair">
        <color theme="3"/>
      </top>
      <bottom style="hair">
        <color theme="3"/>
      </bottom>
      <diagonal/>
    </border>
    <border>
      <left style="double">
        <color auto="1"/>
      </left>
      <right/>
      <top style="hair">
        <color theme="3"/>
      </top>
      <bottom/>
      <diagonal/>
    </border>
    <border>
      <left style="hair">
        <color theme="3"/>
      </left>
      <right style="hair">
        <color theme="3"/>
      </right>
      <top style="double">
        <color auto="1"/>
      </top>
      <bottom/>
      <diagonal/>
    </border>
    <border>
      <left style="hair">
        <color theme="3"/>
      </left>
      <right style="double">
        <color auto="1"/>
      </right>
      <top style="double">
        <color auto="1"/>
      </top>
      <bottom/>
      <diagonal/>
    </border>
    <border>
      <left/>
      <right style="hair">
        <color auto="1"/>
      </right>
      <top/>
      <bottom style="double">
        <color auto="1"/>
      </bottom>
      <diagonal/>
    </border>
    <border>
      <left style="hair">
        <color auto="1"/>
      </left>
      <right style="double">
        <color auto="1"/>
      </right>
      <top/>
      <bottom style="double">
        <color auto="1"/>
      </bottom>
      <diagonal/>
    </border>
    <border>
      <left style="hair">
        <color theme="3"/>
      </left>
      <right/>
      <top style="double">
        <color auto="1"/>
      </top>
      <bottom style="thin">
        <color indexed="64"/>
      </bottom>
      <diagonal/>
    </border>
    <border>
      <left/>
      <right style="hair">
        <color theme="3"/>
      </right>
      <top style="double">
        <color auto="1"/>
      </top>
      <bottom style="thin">
        <color indexed="64"/>
      </bottom>
      <diagonal/>
    </border>
    <border>
      <left style="double">
        <color auto="1"/>
      </left>
      <right style="hair">
        <color theme="3"/>
      </right>
      <top style="double">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style="double">
        <color auto="1"/>
      </top>
      <bottom style="double">
        <color auto="1"/>
      </bottom>
      <diagonal/>
    </border>
    <border>
      <left/>
      <right style="thin">
        <color theme="0"/>
      </right>
      <top style="double">
        <color auto="1"/>
      </top>
      <bottom style="double">
        <color auto="1"/>
      </bottom>
      <diagonal/>
    </border>
  </borders>
  <cellStyleXfs count="1">
    <xf numFmtId="0" fontId="0" fillId="0" borderId="0"/>
  </cellStyleXfs>
  <cellXfs count="87">
    <xf numFmtId="0" fontId="0" fillId="0" borderId="0" xfId="0"/>
    <xf numFmtId="0" fontId="0" fillId="0" borderId="1" xfId="0" applyBorder="1"/>
    <xf numFmtId="0" fontId="0" fillId="0" borderId="2" xfId="0" applyBorder="1"/>
    <xf numFmtId="0" fontId="0" fillId="0" borderId="6" xfId="0" applyBorder="1"/>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center"/>
    </xf>
    <xf numFmtId="0" fontId="6" fillId="0" borderId="1" xfId="0" applyFont="1" applyBorder="1" applyAlignment="1">
      <alignment horizontal="center" vertical="center"/>
    </xf>
    <xf numFmtId="9" fontId="6" fillId="0" borderId="1" xfId="0" applyNumberFormat="1" applyFont="1" applyBorder="1"/>
    <xf numFmtId="0" fontId="5" fillId="2" borderId="27" xfId="0" applyFont="1" applyFill="1" applyBorder="1"/>
    <xf numFmtId="0" fontId="2" fillId="0" borderId="1" xfId="0" applyFont="1" applyBorder="1" applyAlignment="1">
      <alignment horizontal="center"/>
    </xf>
    <xf numFmtId="0" fontId="2" fillId="0" borderId="1" xfId="0" applyFont="1" applyBorder="1" applyAlignment="1">
      <alignment horizontal="center" vertical="center"/>
    </xf>
    <xf numFmtId="0" fontId="6" fillId="0" borderId="2" xfId="0" applyFont="1" applyBorder="1"/>
    <xf numFmtId="0" fontId="6" fillId="0" borderId="5" xfId="0" applyFont="1" applyBorder="1"/>
    <xf numFmtId="0" fontId="6" fillId="0" borderId="2" xfId="0" applyFont="1" applyBorder="1" applyAlignment="1">
      <alignment horizontal="center"/>
    </xf>
    <xf numFmtId="0" fontId="6" fillId="0" borderId="2" xfId="0" applyFont="1" applyBorder="1" applyAlignment="1">
      <alignment horizontal="center" vertical="center"/>
    </xf>
    <xf numFmtId="0" fontId="6" fillId="0" borderId="6" xfId="0" applyFont="1" applyBorder="1"/>
    <xf numFmtId="0" fontId="6" fillId="0" borderId="7" xfId="0" applyFont="1" applyBorder="1"/>
    <xf numFmtId="0" fontId="0" fillId="0" borderId="7" xfId="0" applyBorder="1" applyAlignment="1">
      <alignment wrapText="1"/>
    </xf>
    <xf numFmtId="0" fontId="0" fillId="0" borderId="7" xfId="0" applyBorder="1" applyAlignment="1">
      <alignment horizontal="center"/>
    </xf>
    <xf numFmtId="0" fontId="6" fillId="0" borderId="7" xfId="0" applyFont="1" applyBorder="1" applyAlignment="1">
      <alignment horizontal="center"/>
    </xf>
    <xf numFmtId="0" fontId="6" fillId="0" borderId="7" xfId="0" applyFont="1" applyBorder="1" applyAlignment="1">
      <alignment horizontal="center" vertical="center"/>
    </xf>
    <xf numFmtId="0" fontId="6" fillId="0" borderId="3" xfId="0" applyFont="1" applyBorder="1"/>
    <xf numFmtId="0" fontId="3" fillId="3" borderId="6" xfId="0" applyFont="1" applyFill="1" applyBorder="1"/>
    <xf numFmtId="164" fontId="0" fillId="0" borderId="7" xfId="0" applyNumberFormat="1" applyBorder="1" applyAlignment="1">
      <alignment horizontal="center" vertical="center" wrapText="1"/>
    </xf>
    <xf numFmtId="164" fontId="0" fillId="3" borderId="7" xfId="0" applyNumberFormat="1" applyFill="1" applyBorder="1" applyAlignment="1">
      <alignment horizontal="center"/>
    </xf>
    <xf numFmtId="0" fontId="6" fillId="3" borderId="7" xfId="0" applyFont="1" applyFill="1" applyBorder="1" applyAlignment="1">
      <alignment horizontal="center" vertical="center"/>
    </xf>
    <xf numFmtId="164" fontId="6" fillId="0" borderId="18" xfId="0" applyNumberFormat="1" applyFont="1" applyBorder="1" applyAlignment="1">
      <alignment horizontal="center" vertical="center"/>
    </xf>
    <xf numFmtId="0" fontId="6" fillId="0" borderId="29" xfId="0" applyFont="1" applyBorder="1"/>
    <xf numFmtId="0" fontId="6" fillId="0" borderId="30" xfId="0" applyFont="1" applyBorder="1" applyAlignment="1">
      <alignment wrapText="1"/>
    </xf>
    <xf numFmtId="0" fontId="1" fillId="2" borderId="31" xfId="0" applyFont="1" applyFill="1" applyBorder="1" applyAlignment="1">
      <alignment vertical="center" wrapText="1"/>
    </xf>
    <xf numFmtId="0" fontId="9" fillId="5" borderId="28" xfId="0" applyFont="1" applyFill="1" applyBorder="1"/>
    <xf numFmtId="164" fontId="7" fillId="6" borderId="22" xfId="0" applyNumberFormat="1" applyFont="1" applyFill="1" applyBorder="1" applyAlignment="1">
      <alignment horizontal="center" vertical="center"/>
    </xf>
    <xf numFmtId="0" fontId="6" fillId="7" borderId="22" xfId="0" applyFont="1" applyFill="1" applyBorder="1" applyProtection="1">
      <protection locked="0"/>
    </xf>
    <xf numFmtId="0" fontId="6" fillId="0" borderId="35" xfId="0" applyFont="1" applyBorder="1"/>
    <xf numFmtId="0" fontId="6" fillId="0" borderId="36" xfId="0" applyFont="1" applyBorder="1"/>
    <xf numFmtId="0" fontId="1" fillId="2" borderId="37" xfId="0" applyFont="1" applyFill="1" applyBorder="1" applyAlignment="1">
      <alignment vertical="center" wrapText="1"/>
    </xf>
    <xf numFmtId="0" fontId="1" fillId="2" borderId="37" xfId="0" applyFont="1" applyFill="1" applyBorder="1" applyAlignment="1">
      <alignment horizontal="left" vertical="center" wrapText="1"/>
    </xf>
    <xf numFmtId="0" fontId="1" fillId="2" borderId="38" xfId="0" applyFont="1" applyFill="1" applyBorder="1" applyAlignment="1">
      <alignment horizontal="left" vertical="center" wrapText="1"/>
    </xf>
    <xf numFmtId="164" fontId="6" fillId="4" borderId="40" xfId="0" applyNumberFormat="1" applyFont="1" applyFill="1" applyBorder="1" applyAlignment="1">
      <alignment horizontal="center" vertical="center"/>
    </xf>
    <xf numFmtId="164" fontId="0" fillId="7" borderId="33" xfId="0" applyNumberFormat="1" applyFill="1" applyBorder="1" applyProtection="1">
      <protection locked="0"/>
    </xf>
    <xf numFmtId="164" fontId="2" fillId="0" borderId="33" xfId="0" applyNumberFormat="1" applyFont="1" applyBorder="1" applyAlignment="1">
      <alignment horizontal="center" vertical="center" wrapText="1"/>
    </xf>
    <xf numFmtId="164" fontId="0" fillId="8" borderId="33" xfId="0" applyNumberFormat="1" applyFill="1" applyBorder="1" applyAlignment="1">
      <alignment horizontal="center" vertical="center" wrapText="1"/>
    </xf>
    <xf numFmtId="164" fontId="4" fillId="8" borderId="33" xfId="0" applyNumberFormat="1" applyFont="1" applyFill="1" applyBorder="1" applyAlignment="1">
      <alignment horizontal="center" wrapText="1"/>
    </xf>
    <xf numFmtId="164" fontId="4" fillId="8" borderId="33" xfId="0" applyNumberFormat="1" applyFont="1" applyFill="1" applyBorder="1" applyAlignment="1">
      <alignment horizontal="center"/>
    </xf>
    <xf numFmtId="0" fontId="6" fillId="0" borderId="0" xfId="0" applyFont="1"/>
    <xf numFmtId="0" fontId="1" fillId="2" borderId="43" xfId="0" applyFont="1" applyFill="1" applyBorder="1" applyAlignment="1">
      <alignment vertical="center" wrapText="1"/>
    </xf>
    <xf numFmtId="0" fontId="6" fillId="0" borderId="33" xfId="0" applyFont="1" applyBorder="1"/>
    <xf numFmtId="3" fontId="4" fillId="8" borderId="33" xfId="0" applyNumberFormat="1" applyFont="1" applyFill="1" applyBorder="1" applyAlignment="1">
      <alignment horizontal="center" wrapText="1"/>
    </xf>
    <xf numFmtId="0" fontId="16" fillId="0" borderId="1" xfId="0" applyFont="1" applyBorder="1"/>
    <xf numFmtId="0" fontId="16" fillId="0" borderId="7" xfId="0" applyFont="1" applyBorder="1"/>
    <xf numFmtId="164" fontId="15" fillId="3" borderId="7" xfId="0" applyNumberFormat="1" applyFont="1" applyFill="1" applyBorder="1" applyAlignment="1">
      <alignment horizontal="center"/>
    </xf>
    <xf numFmtId="164" fontId="15" fillId="0" borderId="7" xfId="0" applyNumberFormat="1" applyFont="1" applyBorder="1" applyAlignment="1">
      <alignment horizontal="left" vertical="center" wrapText="1"/>
    </xf>
    <xf numFmtId="164" fontId="15" fillId="3" borderId="7" xfId="0" applyNumberFormat="1" applyFont="1" applyFill="1" applyBorder="1" applyAlignment="1">
      <alignment horizontal="left"/>
    </xf>
    <xf numFmtId="0" fontId="17" fillId="0" borderId="6" xfId="0" applyFont="1" applyBorder="1"/>
    <xf numFmtId="0" fontId="20" fillId="2" borderId="14" xfId="0" applyFont="1" applyFill="1" applyBorder="1" applyAlignment="1">
      <alignment horizontal="left" vertical="top" wrapText="1"/>
    </xf>
    <xf numFmtId="0" fontId="8" fillId="2" borderId="15" xfId="0" applyFont="1" applyFill="1" applyBorder="1" applyAlignment="1">
      <alignment horizontal="left" vertical="top" wrapText="1"/>
    </xf>
    <xf numFmtId="0" fontId="8" fillId="2" borderId="16" xfId="0" applyFont="1" applyFill="1" applyBorder="1" applyAlignment="1">
      <alignment horizontal="left" vertical="top" wrapText="1"/>
    </xf>
    <xf numFmtId="0" fontId="8" fillId="2" borderId="17" xfId="0" applyFont="1" applyFill="1" applyBorder="1" applyAlignment="1">
      <alignment horizontal="left" vertical="top" wrapText="1"/>
    </xf>
    <xf numFmtId="0" fontId="8" fillId="2" borderId="0" xfId="0" applyFont="1" applyFill="1" applyAlignment="1">
      <alignment horizontal="left" vertical="top" wrapText="1"/>
    </xf>
    <xf numFmtId="0" fontId="8" fillId="2" borderId="4" xfId="0" applyFont="1" applyFill="1" applyBorder="1" applyAlignment="1">
      <alignment horizontal="left" vertical="top" wrapText="1"/>
    </xf>
    <xf numFmtId="0" fontId="8" fillId="2" borderId="18" xfId="0" applyFont="1" applyFill="1" applyBorder="1" applyAlignment="1">
      <alignment horizontal="left" vertical="top" wrapText="1"/>
    </xf>
    <xf numFmtId="0" fontId="8" fillId="2" borderId="19" xfId="0" applyFont="1" applyFill="1" applyBorder="1" applyAlignment="1">
      <alignment horizontal="left" vertical="top" wrapText="1"/>
    </xf>
    <xf numFmtId="0" fontId="8" fillId="2" borderId="20" xfId="0" applyFont="1" applyFill="1" applyBorder="1" applyAlignment="1">
      <alignment horizontal="left" vertical="top" wrapText="1"/>
    </xf>
    <xf numFmtId="0" fontId="14" fillId="0" borderId="8" xfId="0" applyFont="1" applyBorder="1" applyAlignment="1">
      <alignment horizontal="left" vertical="top" wrapText="1"/>
    </xf>
    <xf numFmtId="0" fontId="14" fillId="0" borderId="21" xfId="0" applyFont="1" applyBorder="1" applyAlignment="1">
      <alignment horizontal="left" vertical="top" wrapText="1"/>
    </xf>
    <xf numFmtId="0" fontId="14" fillId="0" borderId="9" xfId="0" applyFont="1" applyBorder="1" applyAlignment="1">
      <alignment horizontal="left" vertical="top" wrapText="1"/>
    </xf>
    <xf numFmtId="0" fontId="14" fillId="0" borderId="10" xfId="0" applyFont="1" applyBorder="1" applyAlignment="1">
      <alignment horizontal="left" vertical="top" wrapText="1"/>
    </xf>
    <xf numFmtId="0" fontId="14" fillId="0" borderId="0" xfId="0" applyFont="1" applyAlignment="1">
      <alignment horizontal="left" vertical="top" wrapText="1"/>
    </xf>
    <xf numFmtId="0" fontId="14" fillId="0" borderId="11" xfId="0" applyFont="1" applyBorder="1" applyAlignment="1">
      <alignment horizontal="left" vertical="top" wrapText="1"/>
    </xf>
    <xf numFmtId="0" fontId="14" fillId="0" borderId="12" xfId="0" applyFont="1" applyBorder="1" applyAlignment="1">
      <alignment horizontal="left" vertical="top" wrapText="1"/>
    </xf>
    <xf numFmtId="0" fontId="14" fillId="0" borderId="26" xfId="0" applyFont="1" applyBorder="1" applyAlignment="1">
      <alignment horizontal="left" vertical="top" wrapText="1"/>
    </xf>
    <xf numFmtId="0" fontId="14" fillId="0" borderId="13" xfId="0" applyFont="1" applyBorder="1" applyAlignment="1">
      <alignment horizontal="left" vertical="top" wrapText="1"/>
    </xf>
    <xf numFmtId="0" fontId="1" fillId="2" borderId="47" xfId="0" applyFont="1" applyFill="1" applyBorder="1" applyAlignment="1">
      <alignment horizontal="center" vertical="center" wrapText="1"/>
    </xf>
    <xf numFmtId="0" fontId="17" fillId="0" borderId="48" xfId="0" applyFont="1" applyBorder="1" applyAlignment="1">
      <alignment vertical="center" wrapText="1"/>
    </xf>
    <xf numFmtId="0" fontId="7" fillId="4" borderId="23" xfId="0" applyFont="1" applyFill="1" applyBorder="1" applyAlignment="1">
      <alignment horizontal="left"/>
    </xf>
    <xf numFmtId="0" fontId="7" fillId="4" borderId="24" xfId="0" applyFont="1" applyFill="1" applyBorder="1" applyAlignment="1">
      <alignment horizontal="left"/>
    </xf>
    <xf numFmtId="0" fontId="7" fillId="4" borderId="25" xfId="0" applyFont="1" applyFill="1" applyBorder="1" applyAlignment="1">
      <alignment horizontal="left"/>
    </xf>
    <xf numFmtId="0" fontId="7" fillId="5" borderId="32" xfId="0" applyFont="1" applyFill="1" applyBorder="1" applyAlignment="1">
      <alignment horizontal="left"/>
    </xf>
    <xf numFmtId="0" fontId="7" fillId="5" borderId="34" xfId="0" applyFont="1" applyFill="1" applyBorder="1" applyAlignment="1">
      <alignment horizontal="left"/>
    </xf>
    <xf numFmtId="0" fontId="7" fillId="5" borderId="39" xfId="0" applyFont="1" applyFill="1" applyBorder="1" applyAlignment="1">
      <alignment horizontal="left"/>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7" fillId="9" borderId="44" xfId="0" applyFont="1" applyFill="1" applyBorder="1" applyAlignment="1"/>
    <xf numFmtId="0" fontId="0" fillId="0" borderId="45" xfId="0" applyBorder="1" applyAlignment="1"/>
    <xf numFmtId="0" fontId="0" fillId="0" borderId="46" xfId="0" applyBorder="1" applyAlignme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0</xdr:col>
      <xdr:colOff>1012389</xdr:colOff>
      <xdr:row>6</xdr:row>
      <xdr:rowOff>75495</xdr:rowOff>
    </xdr:to>
    <xdr:pic>
      <xdr:nvPicPr>
        <xdr:cNvPr id="2" name="Afbeelding 1">
          <a:extLst>
            <a:ext uri="{FF2B5EF4-FFF2-40B4-BE49-F238E27FC236}">
              <a16:creationId xmlns:a16="http://schemas.microsoft.com/office/drawing/2014/main" id="{83D71608-7C53-4F71-AD2D-A824E0376499}"/>
            </a:ext>
          </a:extLst>
        </xdr:cNvPr>
        <xdr:cNvPicPr>
          <a:picLocks noChangeAspect="1"/>
        </xdr:cNvPicPr>
      </xdr:nvPicPr>
      <xdr:blipFill>
        <a:blip xmlns:r="http://schemas.openxmlformats.org/officeDocument/2006/relationships" r:embed="rId1"/>
        <a:stretch>
          <a:fillRect/>
        </a:stretch>
      </xdr:blipFill>
      <xdr:spPr>
        <a:xfrm>
          <a:off x="161925" y="308610"/>
          <a:ext cx="835224" cy="635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xdr:colOff>
      <xdr:row>2</xdr:row>
      <xdr:rowOff>0</xdr:rowOff>
    </xdr:from>
    <xdr:to>
      <xdr:col>0</xdr:col>
      <xdr:colOff>1006674</xdr:colOff>
      <xdr:row>5</xdr:row>
      <xdr:rowOff>96450</xdr:rowOff>
    </xdr:to>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71450" y="333375"/>
          <a:ext cx="835224" cy="658425"/>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B3F7D-A2D7-4546-A31D-C4C4CBAF8E66}">
  <dimension ref="B3:P73"/>
  <sheetViews>
    <sheetView topLeftCell="A32" workbookViewId="0">
      <selection activeCell="B31" sqref="B31"/>
    </sheetView>
  </sheetViews>
  <sheetFormatPr defaultColWidth="9" defaultRowHeight="11.45"/>
  <cols>
    <col min="1" max="1" width="15.125" style="1" customWidth="1"/>
    <col min="2" max="16384" width="9" style="1"/>
  </cols>
  <sheetData>
    <row r="3" spans="2:16" ht="11.25" customHeight="1">
      <c r="B3" s="55" t="s">
        <v>0</v>
      </c>
      <c r="C3" s="56"/>
      <c r="D3" s="56"/>
      <c r="E3" s="56"/>
      <c r="F3" s="56"/>
      <c r="G3" s="56"/>
      <c r="H3" s="56"/>
      <c r="I3" s="56"/>
      <c r="J3" s="56"/>
      <c r="K3" s="56"/>
      <c r="L3" s="56"/>
      <c r="M3" s="56"/>
      <c r="N3" s="56"/>
      <c r="O3" s="57"/>
    </row>
    <row r="4" spans="2:16" ht="11.25" customHeight="1">
      <c r="B4" s="58"/>
      <c r="C4" s="59"/>
      <c r="D4" s="59"/>
      <c r="E4" s="59"/>
      <c r="F4" s="59"/>
      <c r="G4" s="59"/>
      <c r="H4" s="59"/>
      <c r="I4" s="59"/>
      <c r="J4" s="59"/>
      <c r="K4" s="59"/>
      <c r="L4" s="59"/>
      <c r="M4" s="59"/>
      <c r="N4" s="59"/>
      <c r="O4" s="60"/>
    </row>
    <row r="5" spans="2:16" ht="11.25" customHeight="1">
      <c r="B5" s="58"/>
      <c r="C5" s="59"/>
      <c r="D5" s="59"/>
      <c r="E5" s="59"/>
      <c r="F5" s="59"/>
      <c r="G5" s="59"/>
      <c r="H5" s="59"/>
      <c r="I5" s="59"/>
      <c r="J5" s="59"/>
      <c r="K5" s="59"/>
      <c r="L5" s="59"/>
      <c r="M5" s="59"/>
      <c r="N5" s="59"/>
      <c r="O5" s="60"/>
    </row>
    <row r="6" spans="2:16" ht="11.25" customHeight="1">
      <c r="B6" s="58"/>
      <c r="C6" s="59"/>
      <c r="D6" s="59"/>
      <c r="E6" s="59"/>
      <c r="F6" s="59"/>
      <c r="G6" s="59"/>
      <c r="H6" s="59"/>
      <c r="I6" s="59"/>
      <c r="J6" s="59"/>
      <c r="K6" s="59"/>
      <c r="L6" s="59"/>
      <c r="M6" s="59"/>
      <c r="N6" s="59"/>
      <c r="O6" s="60"/>
    </row>
    <row r="7" spans="2:16">
      <c r="B7" s="61"/>
      <c r="C7" s="62"/>
      <c r="D7" s="62"/>
      <c r="E7" s="62"/>
      <c r="F7" s="62"/>
      <c r="G7" s="62"/>
      <c r="H7" s="62"/>
      <c r="I7" s="62"/>
      <c r="J7" s="62"/>
      <c r="K7" s="62"/>
      <c r="L7" s="62"/>
      <c r="M7" s="62"/>
      <c r="N7" s="62"/>
      <c r="O7" s="63"/>
    </row>
    <row r="9" spans="2:16" ht="12" thickBot="1">
      <c r="B9" s="2"/>
      <c r="C9" s="2"/>
      <c r="D9" s="2"/>
      <c r="E9" s="2"/>
      <c r="F9" s="2"/>
      <c r="G9" s="2"/>
      <c r="H9" s="2"/>
      <c r="I9" s="2"/>
      <c r="J9" s="2"/>
      <c r="K9" s="2"/>
      <c r="L9" s="2"/>
      <c r="M9" s="2"/>
      <c r="N9" s="2"/>
      <c r="O9" s="2"/>
    </row>
    <row r="10" spans="2:16" ht="11.25" customHeight="1">
      <c r="B10" s="64" t="s">
        <v>1</v>
      </c>
      <c r="C10" s="65"/>
      <c r="D10" s="65"/>
      <c r="E10" s="65"/>
      <c r="F10" s="65"/>
      <c r="G10" s="65"/>
      <c r="H10" s="65"/>
      <c r="I10" s="65"/>
      <c r="J10" s="65"/>
      <c r="K10" s="65"/>
      <c r="L10" s="65"/>
      <c r="M10" s="65"/>
      <c r="N10" s="65"/>
      <c r="O10" s="66"/>
      <c r="P10" s="3"/>
    </row>
    <row r="11" spans="2:16">
      <c r="B11" s="67"/>
      <c r="C11" s="68"/>
      <c r="D11" s="68"/>
      <c r="E11" s="68"/>
      <c r="F11" s="68"/>
      <c r="G11" s="68"/>
      <c r="H11" s="68"/>
      <c r="I11" s="68"/>
      <c r="J11" s="68"/>
      <c r="K11" s="68"/>
      <c r="L11" s="68"/>
      <c r="M11" s="68"/>
      <c r="N11" s="68"/>
      <c r="O11" s="69"/>
      <c r="P11" s="3"/>
    </row>
    <row r="12" spans="2:16">
      <c r="B12" s="67"/>
      <c r="C12" s="68"/>
      <c r="D12" s="68"/>
      <c r="E12" s="68"/>
      <c r="F12" s="68"/>
      <c r="G12" s="68"/>
      <c r="H12" s="68"/>
      <c r="I12" s="68"/>
      <c r="J12" s="68"/>
      <c r="K12" s="68"/>
      <c r="L12" s="68"/>
      <c r="M12" s="68"/>
      <c r="N12" s="68"/>
      <c r="O12" s="69"/>
      <c r="P12" s="3"/>
    </row>
    <row r="13" spans="2:16">
      <c r="B13" s="67"/>
      <c r="C13" s="68"/>
      <c r="D13" s="68"/>
      <c r="E13" s="68"/>
      <c r="F13" s="68"/>
      <c r="G13" s="68"/>
      <c r="H13" s="68"/>
      <c r="I13" s="68"/>
      <c r="J13" s="68"/>
      <c r="K13" s="68"/>
      <c r="L13" s="68"/>
      <c r="M13" s="68"/>
      <c r="N13" s="68"/>
      <c r="O13" s="69"/>
      <c r="P13" s="54"/>
    </row>
    <row r="14" spans="2:16">
      <c r="B14" s="67"/>
      <c r="C14" s="68"/>
      <c r="D14" s="68"/>
      <c r="E14" s="68"/>
      <c r="F14" s="68"/>
      <c r="G14" s="68"/>
      <c r="H14" s="68"/>
      <c r="I14" s="68"/>
      <c r="J14" s="68"/>
      <c r="K14" s="68"/>
      <c r="L14" s="68"/>
      <c r="M14" s="68"/>
      <c r="N14" s="68"/>
      <c r="O14" s="69"/>
      <c r="P14" s="3"/>
    </row>
    <row r="15" spans="2:16">
      <c r="B15" s="67"/>
      <c r="C15" s="68"/>
      <c r="D15" s="68"/>
      <c r="E15" s="68"/>
      <c r="F15" s="68"/>
      <c r="G15" s="68"/>
      <c r="H15" s="68"/>
      <c r="I15" s="68"/>
      <c r="J15" s="68"/>
      <c r="K15" s="68"/>
      <c r="L15" s="68"/>
      <c r="M15" s="68"/>
      <c r="N15" s="68"/>
      <c r="O15" s="69"/>
      <c r="P15" s="3"/>
    </row>
    <row r="16" spans="2:16">
      <c r="B16" s="67"/>
      <c r="C16" s="68"/>
      <c r="D16" s="68"/>
      <c r="E16" s="68"/>
      <c r="F16" s="68"/>
      <c r="G16" s="68"/>
      <c r="H16" s="68"/>
      <c r="I16" s="68"/>
      <c r="J16" s="68"/>
      <c r="K16" s="68"/>
      <c r="L16" s="68"/>
      <c r="M16" s="68"/>
      <c r="N16" s="68"/>
      <c r="O16" s="69"/>
      <c r="P16" s="3"/>
    </row>
    <row r="17" spans="2:16">
      <c r="B17" s="67"/>
      <c r="C17" s="68"/>
      <c r="D17" s="68"/>
      <c r="E17" s="68"/>
      <c r="F17" s="68"/>
      <c r="G17" s="68"/>
      <c r="H17" s="68"/>
      <c r="I17" s="68"/>
      <c r="J17" s="68"/>
      <c r="K17" s="68"/>
      <c r="L17" s="68"/>
      <c r="M17" s="68"/>
      <c r="N17" s="68"/>
      <c r="O17" s="69"/>
      <c r="P17" s="3"/>
    </row>
    <row r="18" spans="2:16">
      <c r="B18" s="67"/>
      <c r="C18" s="68"/>
      <c r="D18" s="68"/>
      <c r="E18" s="68"/>
      <c r="F18" s="68"/>
      <c r="G18" s="68"/>
      <c r="H18" s="68"/>
      <c r="I18" s="68"/>
      <c r="J18" s="68"/>
      <c r="K18" s="68"/>
      <c r="L18" s="68"/>
      <c r="M18" s="68"/>
      <c r="N18" s="68"/>
      <c r="O18" s="69"/>
      <c r="P18" s="3"/>
    </row>
    <row r="19" spans="2:16">
      <c r="B19" s="67"/>
      <c r="C19" s="68"/>
      <c r="D19" s="68"/>
      <c r="E19" s="68"/>
      <c r="F19" s="68"/>
      <c r="G19" s="68"/>
      <c r="H19" s="68"/>
      <c r="I19" s="68"/>
      <c r="J19" s="68"/>
      <c r="K19" s="68"/>
      <c r="L19" s="68"/>
      <c r="M19" s="68"/>
      <c r="N19" s="68"/>
      <c r="O19" s="69"/>
      <c r="P19" s="3"/>
    </row>
    <row r="20" spans="2:16">
      <c r="B20" s="67"/>
      <c r="C20" s="68"/>
      <c r="D20" s="68"/>
      <c r="E20" s="68"/>
      <c r="F20" s="68"/>
      <c r="G20" s="68"/>
      <c r="H20" s="68"/>
      <c r="I20" s="68"/>
      <c r="J20" s="68"/>
      <c r="K20" s="68"/>
      <c r="L20" s="68"/>
      <c r="M20" s="68"/>
      <c r="N20" s="68"/>
      <c r="O20" s="69"/>
      <c r="P20" s="3"/>
    </row>
    <row r="21" spans="2:16">
      <c r="B21" s="67"/>
      <c r="C21" s="68"/>
      <c r="D21" s="68"/>
      <c r="E21" s="68"/>
      <c r="F21" s="68"/>
      <c r="G21" s="68"/>
      <c r="H21" s="68"/>
      <c r="I21" s="68"/>
      <c r="J21" s="68"/>
      <c r="K21" s="68"/>
      <c r="L21" s="68"/>
      <c r="M21" s="68"/>
      <c r="N21" s="68"/>
      <c r="O21" s="69"/>
      <c r="P21" s="3"/>
    </row>
    <row r="22" spans="2:16">
      <c r="B22" s="67"/>
      <c r="C22" s="68"/>
      <c r="D22" s="68"/>
      <c r="E22" s="68"/>
      <c r="F22" s="68"/>
      <c r="G22" s="68"/>
      <c r="H22" s="68"/>
      <c r="I22" s="68"/>
      <c r="J22" s="68"/>
      <c r="K22" s="68"/>
      <c r="L22" s="68"/>
      <c r="M22" s="68"/>
      <c r="N22" s="68"/>
      <c r="O22" s="69"/>
      <c r="P22" s="3"/>
    </row>
    <row r="23" spans="2:16">
      <c r="B23" s="67"/>
      <c r="C23" s="68"/>
      <c r="D23" s="68"/>
      <c r="E23" s="68"/>
      <c r="F23" s="68"/>
      <c r="G23" s="68"/>
      <c r="H23" s="68"/>
      <c r="I23" s="68"/>
      <c r="J23" s="68"/>
      <c r="K23" s="68"/>
      <c r="L23" s="68"/>
      <c r="M23" s="68"/>
      <c r="N23" s="68"/>
      <c r="O23" s="69"/>
      <c r="P23" s="3"/>
    </row>
    <row r="24" spans="2:16">
      <c r="B24" s="67"/>
      <c r="C24" s="68"/>
      <c r="D24" s="68"/>
      <c r="E24" s="68"/>
      <c r="F24" s="68"/>
      <c r="G24" s="68"/>
      <c r="H24" s="68"/>
      <c r="I24" s="68"/>
      <c r="J24" s="68"/>
      <c r="K24" s="68"/>
      <c r="L24" s="68"/>
      <c r="M24" s="68"/>
      <c r="N24" s="68"/>
      <c r="O24" s="69"/>
      <c r="P24" s="3"/>
    </row>
    <row r="25" spans="2:16">
      <c r="B25" s="67"/>
      <c r="C25" s="68"/>
      <c r="D25" s="68"/>
      <c r="E25" s="68"/>
      <c r="F25" s="68"/>
      <c r="G25" s="68"/>
      <c r="H25" s="68"/>
      <c r="I25" s="68"/>
      <c r="J25" s="68"/>
      <c r="K25" s="68"/>
      <c r="L25" s="68"/>
      <c r="M25" s="68"/>
      <c r="N25" s="68"/>
      <c r="O25" s="69"/>
      <c r="P25" s="3"/>
    </row>
    <row r="26" spans="2:16">
      <c r="B26" s="67"/>
      <c r="C26" s="68"/>
      <c r="D26" s="68"/>
      <c r="E26" s="68"/>
      <c r="F26" s="68"/>
      <c r="G26" s="68"/>
      <c r="H26" s="68"/>
      <c r="I26" s="68"/>
      <c r="J26" s="68"/>
      <c r="K26" s="68"/>
      <c r="L26" s="68"/>
      <c r="M26" s="68"/>
      <c r="N26" s="68"/>
      <c r="O26" s="69"/>
      <c r="P26" s="3"/>
    </row>
    <row r="27" spans="2:16">
      <c r="B27" s="67"/>
      <c r="C27" s="68"/>
      <c r="D27" s="68"/>
      <c r="E27" s="68"/>
      <c r="F27" s="68"/>
      <c r="G27" s="68"/>
      <c r="H27" s="68"/>
      <c r="I27" s="68"/>
      <c r="J27" s="68"/>
      <c r="K27" s="68"/>
      <c r="L27" s="68"/>
      <c r="M27" s="68"/>
      <c r="N27" s="68"/>
      <c r="O27" s="69"/>
      <c r="P27" s="3"/>
    </row>
    <row r="28" spans="2:16" ht="12" customHeight="1">
      <c r="B28" s="67"/>
      <c r="C28" s="68"/>
      <c r="D28" s="68"/>
      <c r="E28" s="68"/>
      <c r="F28" s="68"/>
      <c r="G28" s="68"/>
      <c r="H28" s="68"/>
      <c r="I28" s="68"/>
      <c r="J28" s="68"/>
      <c r="K28" s="68"/>
      <c r="L28" s="68"/>
      <c r="M28" s="68"/>
      <c r="N28" s="68"/>
      <c r="O28" s="69"/>
      <c r="P28" s="3"/>
    </row>
    <row r="29" spans="2:16">
      <c r="B29" s="67"/>
      <c r="C29" s="68"/>
      <c r="D29" s="68"/>
      <c r="E29" s="68"/>
      <c r="F29" s="68"/>
      <c r="G29" s="68"/>
      <c r="H29" s="68"/>
      <c r="I29" s="68"/>
      <c r="J29" s="68"/>
      <c r="K29" s="68"/>
      <c r="L29" s="68"/>
      <c r="M29" s="68"/>
      <c r="N29" s="68"/>
      <c r="O29" s="69"/>
      <c r="P29" s="3"/>
    </row>
    <row r="30" spans="2:16" ht="103.5" customHeight="1">
      <c r="B30" s="67"/>
      <c r="C30" s="68"/>
      <c r="D30" s="68"/>
      <c r="E30" s="68"/>
      <c r="F30" s="68"/>
      <c r="G30" s="68"/>
      <c r="H30" s="68"/>
      <c r="I30" s="68"/>
      <c r="J30" s="68"/>
      <c r="K30" s="68"/>
      <c r="L30" s="68"/>
      <c r="M30" s="68"/>
      <c r="N30" s="68"/>
      <c r="O30" s="69"/>
      <c r="P30" s="3"/>
    </row>
    <row r="31" spans="2:16" ht="12" customHeight="1">
      <c r="B31" s="67"/>
      <c r="C31" s="68"/>
      <c r="D31" s="68"/>
      <c r="E31" s="68"/>
      <c r="F31" s="68"/>
      <c r="G31" s="68"/>
      <c r="H31" s="68"/>
      <c r="I31" s="68"/>
      <c r="J31" s="68"/>
      <c r="K31" s="68"/>
      <c r="L31" s="68"/>
      <c r="M31" s="68"/>
      <c r="N31" s="68"/>
      <c r="O31" s="69"/>
    </row>
    <row r="32" spans="2:16">
      <c r="B32" s="67"/>
      <c r="C32" s="68"/>
      <c r="D32" s="68"/>
      <c r="E32" s="68"/>
      <c r="F32" s="68"/>
      <c r="G32" s="68"/>
      <c r="H32" s="68"/>
      <c r="I32" s="68"/>
      <c r="J32" s="68"/>
      <c r="K32" s="68"/>
      <c r="L32" s="68"/>
      <c r="M32" s="68"/>
      <c r="N32" s="68"/>
      <c r="O32" s="69"/>
    </row>
    <row r="33" spans="2:15">
      <c r="B33" s="67"/>
      <c r="C33" s="68"/>
      <c r="D33" s="68"/>
      <c r="E33" s="68"/>
      <c r="F33" s="68"/>
      <c r="G33" s="68"/>
      <c r="H33" s="68"/>
      <c r="I33" s="68"/>
      <c r="J33" s="68"/>
      <c r="K33" s="68"/>
      <c r="L33" s="68"/>
      <c r="M33" s="68"/>
      <c r="N33" s="68"/>
      <c r="O33" s="69"/>
    </row>
    <row r="34" spans="2:15">
      <c r="B34" s="67"/>
      <c r="C34" s="68"/>
      <c r="D34" s="68"/>
      <c r="E34" s="68"/>
      <c r="F34" s="68"/>
      <c r="G34" s="68"/>
      <c r="H34" s="68"/>
      <c r="I34" s="68"/>
      <c r="J34" s="68"/>
      <c r="K34" s="68"/>
      <c r="L34" s="68"/>
      <c r="M34" s="68"/>
      <c r="N34" s="68"/>
      <c r="O34" s="69"/>
    </row>
    <row r="35" spans="2:15">
      <c r="B35" s="67"/>
      <c r="C35" s="68"/>
      <c r="D35" s="68"/>
      <c r="E35" s="68"/>
      <c r="F35" s="68"/>
      <c r="G35" s="68"/>
      <c r="H35" s="68"/>
      <c r="I35" s="68"/>
      <c r="J35" s="68"/>
      <c r="K35" s="68"/>
      <c r="L35" s="68"/>
      <c r="M35" s="68"/>
      <c r="N35" s="68"/>
      <c r="O35" s="69"/>
    </row>
    <row r="36" spans="2:15">
      <c r="B36" s="67"/>
      <c r="C36" s="68"/>
      <c r="D36" s="68"/>
      <c r="E36" s="68"/>
      <c r="F36" s="68"/>
      <c r="G36" s="68"/>
      <c r="H36" s="68"/>
      <c r="I36" s="68"/>
      <c r="J36" s="68"/>
      <c r="K36" s="68"/>
      <c r="L36" s="68"/>
      <c r="M36" s="68"/>
      <c r="N36" s="68"/>
      <c r="O36" s="69"/>
    </row>
    <row r="37" spans="2:15">
      <c r="B37" s="67"/>
      <c r="C37" s="68"/>
      <c r="D37" s="68"/>
      <c r="E37" s="68"/>
      <c r="F37" s="68"/>
      <c r="G37" s="68"/>
      <c r="H37" s="68"/>
      <c r="I37" s="68"/>
      <c r="J37" s="68"/>
      <c r="K37" s="68"/>
      <c r="L37" s="68"/>
      <c r="M37" s="68"/>
      <c r="N37" s="68"/>
      <c r="O37" s="69"/>
    </row>
    <row r="38" spans="2:15">
      <c r="B38" s="67"/>
      <c r="C38" s="68"/>
      <c r="D38" s="68"/>
      <c r="E38" s="68"/>
      <c r="F38" s="68"/>
      <c r="G38" s="68"/>
      <c r="H38" s="68"/>
      <c r="I38" s="68"/>
      <c r="J38" s="68"/>
      <c r="K38" s="68"/>
      <c r="L38" s="68"/>
      <c r="M38" s="68"/>
      <c r="N38" s="68"/>
      <c r="O38" s="69"/>
    </row>
    <row r="39" spans="2:15">
      <c r="B39" s="67"/>
      <c r="C39" s="68"/>
      <c r="D39" s="68"/>
      <c r="E39" s="68"/>
      <c r="F39" s="68"/>
      <c r="G39" s="68"/>
      <c r="H39" s="68"/>
      <c r="I39" s="68"/>
      <c r="J39" s="68"/>
      <c r="K39" s="68"/>
      <c r="L39" s="68"/>
      <c r="M39" s="68"/>
      <c r="N39" s="68"/>
      <c r="O39" s="69"/>
    </row>
    <row r="40" spans="2:15">
      <c r="B40" s="67"/>
      <c r="C40" s="68"/>
      <c r="D40" s="68"/>
      <c r="E40" s="68"/>
      <c r="F40" s="68"/>
      <c r="G40" s="68"/>
      <c r="H40" s="68"/>
      <c r="I40" s="68"/>
      <c r="J40" s="68"/>
      <c r="K40" s="68"/>
      <c r="L40" s="68"/>
      <c r="M40" s="68"/>
      <c r="N40" s="68"/>
      <c r="O40" s="69"/>
    </row>
    <row r="41" spans="2:15">
      <c r="B41" s="67"/>
      <c r="C41" s="68"/>
      <c r="D41" s="68"/>
      <c r="E41" s="68"/>
      <c r="F41" s="68"/>
      <c r="G41" s="68"/>
      <c r="H41" s="68"/>
      <c r="I41" s="68"/>
      <c r="J41" s="68"/>
      <c r="K41" s="68"/>
      <c r="L41" s="68"/>
      <c r="M41" s="68"/>
      <c r="N41" s="68"/>
      <c r="O41" s="69"/>
    </row>
    <row r="42" spans="2:15">
      <c r="B42" s="67"/>
      <c r="C42" s="68"/>
      <c r="D42" s="68"/>
      <c r="E42" s="68"/>
      <c r="F42" s="68"/>
      <c r="G42" s="68"/>
      <c r="H42" s="68"/>
      <c r="I42" s="68"/>
      <c r="J42" s="68"/>
      <c r="K42" s="68"/>
      <c r="L42" s="68"/>
      <c r="M42" s="68"/>
      <c r="N42" s="68"/>
      <c r="O42" s="69"/>
    </row>
    <row r="43" spans="2:15">
      <c r="B43" s="67"/>
      <c r="C43" s="68"/>
      <c r="D43" s="68"/>
      <c r="E43" s="68"/>
      <c r="F43" s="68"/>
      <c r="G43" s="68"/>
      <c r="H43" s="68"/>
      <c r="I43" s="68"/>
      <c r="J43" s="68"/>
      <c r="K43" s="68"/>
      <c r="L43" s="68"/>
      <c r="M43" s="68"/>
      <c r="N43" s="68"/>
      <c r="O43" s="69"/>
    </row>
    <row r="44" spans="2:15">
      <c r="B44" s="67"/>
      <c r="C44" s="68"/>
      <c r="D44" s="68"/>
      <c r="E44" s="68"/>
      <c r="F44" s="68"/>
      <c r="G44" s="68"/>
      <c r="H44" s="68"/>
      <c r="I44" s="68"/>
      <c r="J44" s="68"/>
      <c r="K44" s="68"/>
      <c r="L44" s="68"/>
      <c r="M44" s="68"/>
      <c r="N44" s="68"/>
      <c r="O44" s="69"/>
    </row>
    <row r="45" spans="2:15">
      <c r="B45" s="67"/>
      <c r="C45" s="68"/>
      <c r="D45" s="68"/>
      <c r="E45" s="68"/>
      <c r="F45" s="68"/>
      <c r="G45" s="68"/>
      <c r="H45" s="68"/>
      <c r="I45" s="68"/>
      <c r="J45" s="68"/>
      <c r="K45" s="68"/>
      <c r="L45" s="68"/>
      <c r="M45" s="68"/>
      <c r="N45" s="68"/>
      <c r="O45" s="69"/>
    </row>
    <row r="46" spans="2:15">
      <c r="B46" s="67"/>
      <c r="C46" s="68"/>
      <c r="D46" s="68"/>
      <c r="E46" s="68"/>
      <c r="F46" s="68"/>
      <c r="G46" s="68"/>
      <c r="H46" s="68"/>
      <c r="I46" s="68"/>
      <c r="J46" s="68"/>
      <c r="K46" s="68"/>
      <c r="L46" s="68"/>
      <c r="M46" s="68"/>
      <c r="N46" s="68"/>
      <c r="O46" s="69"/>
    </row>
    <row r="47" spans="2:15">
      <c r="B47" s="67"/>
      <c r="C47" s="68"/>
      <c r="D47" s="68"/>
      <c r="E47" s="68"/>
      <c r="F47" s="68"/>
      <c r="G47" s="68"/>
      <c r="H47" s="68"/>
      <c r="I47" s="68"/>
      <c r="J47" s="68"/>
      <c r="K47" s="68"/>
      <c r="L47" s="68"/>
      <c r="M47" s="68"/>
      <c r="N47" s="68"/>
      <c r="O47" s="69"/>
    </row>
    <row r="48" spans="2:15">
      <c r="B48" s="67"/>
      <c r="C48" s="68"/>
      <c r="D48" s="68"/>
      <c r="E48" s="68"/>
      <c r="F48" s="68"/>
      <c r="G48" s="68"/>
      <c r="H48" s="68"/>
      <c r="I48" s="68"/>
      <c r="J48" s="68"/>
      <c r="K48" s="68"/>
      <c r="L48" s="68"/>
      <c r="M48" s="68"/>
      <c r="N48" s="68"/>
      <c r="O48" s="69"/>
    </row>
    <row r="49" spans="2:15">
      <c r="B49" s="67"/>
      <c r="C49" s="68"/>
      <c r="D49" s="68"/>
      <c r="E49" s="68"/>
      <c r="F49" s="68"/>
      <c r="G49" s="68"/>
      <c r="H49" s="68"/>
      <c r="I49" s="68"/>
      <c r="J49" s="68"/>
      <c r="K49" s="68"/>
      <c r="L49" s="68"/>
      <c r="M49" s="68"/>
      <c r="N49" s="68"/>
      <c r="O49" s="69"/>
    </row>
    <row r="50" spans="2:15">
      <c r="B50" s="67"/>
      <c r="C50" s="68"/>
      <c r="D50" s="68"/>
      <c r="E50" s="68"/>
      <c r="F50" s="68"/>
      <c r="G50" s="68"/>
      <c r="H50" s="68"/>
      <c r="I50" s="68"/>
      <c r="J50" s="68"/>
      <c r="K50" s="68"/>
      <c r="L50" s="68"/>
      <c r="M50" s="68"/>
      <c r="N50" s="68"/>
      <c r="O50" s="69"/>
    </row>
    <row r="51" spans="2:15">
      <c r="B51" s="67"/>
      <c r="C51" s="68"/>
      <c r="D51" s="68"/>
      <c r="E51" s="68"/>
      <c r="F51" s="68"/>
      <c r="G51" s="68"/>
      <c r="H51" s="68"/>
      <c r="I51" s="68"/>
      <c r="J51" s="68"/>
      <c r="K51" s="68"/>
      <c r="L51" s="68"/>
      <c r="M51" s="68"/>
      <c r="N51" s="68"/>
      <c r="O51" s="69"/>
    </row>
    <row r="52" spans="2:15" ht="12" customHeight="1">
      <c r="B52" s="67"/>
      <c r="C52" s="68"/>
      <c r="D52" s="68"/>
      <c r="E52" s="68"/>
      <c r="F52" s="68"/>
      <c r="G52" s="68"/>
      <c r="H52" s="68"/>
      <c r="I52" s="68"/>
      <c r="J52" s="68"/>
      <c r="K52" s="68"/>
      <c r="L52" s="68"/>
      <c r="M52" s="68"/>
      <c r="N52" s="68"/>
      <c r="O52" s="69"/>
    </row>
    <row r="53" spans="2:15">
      <c r="B53" s="67"/>
      <c r="C53" s="68"/>
      <c r="D53" s="68"/>
      <c r="E53" s="68"/>
      <c r="F53" s="68"/>
      <c r="G53" s="68"/>
      <c r="H53" s="68"/>
      <c r="I53" s="68"/>
      <c r="J53" s="68"/>
      <c r="K53" s="68"/>
      <c r="L53" s="68"/>
      <c r="M53" s="68"/>
      <c r="N53" s="68"/>
      <c r="O53" s="69"/>
    </row>
    <row r="54" spans="2:15">
      <c r="B54" s="67"/>
      <c r="C54" s="68"/>
      <c r="D54" s="68"/>
      <c r="E54" s="68"/>
      <c r="F54" s="68"/>
      <c r="G54" s="68"/>
      <c r="H54" s="68"/>
      <c r="I54" s="68"/>
      <c r="J54" s="68"/>
      <c r="K54" s="68"/>
      <c r="L54" s="68"/>
      <c r="M54" s="68"/>
      <c r="N54" s="68"/>
      <c r="O54" s="69"/>
    </row>
    <row r="55" spans="2:15">
      <c r="B55" s="67"/>
      <c r="C55" s="68"/>
      <c r="D55" s="68"/>
      <c r="E55" s="68"/>
      <c r="F55" s="68"/>
      <c r="G55" s="68"/>
      <c r="H55" s="68"/>
      <c r="I55" s="68"/>
      <c r="J55" s="68"/>
      <c r="K55" s="68"/>
      <c r="L55" s="68"/>
      <c r="M55" s="68"/>
      <c r="N55" s="68"/>
      <c r="O55" s="69"/>
    </row>
    <row r="56" spans="2:15">
      <c r="B56" s="67"/>
      <c r="C56" s="68"/>
      <c r="D56" s="68"/>
      <c r="E56" s="68"/>
      <c r="F56" s="68"/>
      <c r="G56" s="68"/>
      <c r="H56" s="68"/>
      <c r="I56" s="68"/>
      <c r="J56" s="68"/>
      <c r="K56" s="68"/>
      <c r="L56" s="68"/>
      <c r="M56" s="68"/>
      <c r="N56" s="68"/>
      <c r="O56" s="69"/>
    </row>
    <row r="57" spans="2:15">
      <c r="B57" s="67"/>
      <c r="C57" s="68"/>
      <c r="D57" s="68"/>
      <c r="E57" s="68"/>
      <c r="F57" s="68"/>
      <c r="G57" s="68"/>
      <c r="H57" s="68"/>
      <c r="I57" s="68"/>
      <c r="J57" s="68"/>
      <c r="K57" s="68"/>
      <c r="L57" s="68"/>
      <c r="M57" s="68"/>
      <c r="N57" s="68"/>
      <c r="O57" s="69"/>
    </row>
    <row r="58" spans="2:15">
      <c r="B58" s="67"/>
      <c r="C58" s="68"/>
      <c r="D58" s="68"/>
      <c r="E58" s="68"/>
      <c r="F58" s="68"/>
      <c r="G58" s="68"/>
      <c r="H58" s="68"/>
      <c r="I58" s="68"/>
      <c r="J58" s="68"/>
      <c r="K58" s="68"/>
      <c r="L58" s="68"/>
      <c r="M58" s="68"/>
      <c r="N58" s="68"/>
      <c r="O58" s="69"/>
    </row>
    <row r="59" spans="2:15">
      <c r="B59" s="67"/>
      <c r="C59" s="68"/>
      <c r="D59" s="68"/>
      <c r="E59" s="68"/>
      <c r="F59" s="68"/>
      <c r="G59" s="68"/>
      <c r="H59" s="68"/>
      <c r="I59" s="68"/>
      <c r="J59" s="68"/>
      <c r="K59" s="68"/>
      <c r="L59" s="68"/>
      <c r="M59" s="68"/>
      <c r="N59" s="68"/>
      <c r="O59" s="69"/>
    </row>
    <row r="60" spans="2:15">
      <c r="B60" s="67"/>
      <c r="C60" s="68"/>
      <c r="D60" s="68"/>
      <c r="E60" s="68"/>
      <c r="F60" s="68"/>
      <c r="G60" s="68"/>
      <c r="H60" s="68"/>
      <c r="I60" s="68"/>
      <c r="J60" s="68"/>
      <c r="K60" s="68"/>
      <c r="L60" s="68"/>
      <c r="M60" s="68"/>
      <c r="N60" s="68"/>
      <c r="O60" s="69"/>
    </row>
    <row r="61" spans="2:15">
      <c r="B61" s="67"/>
      <c r="C61" s="68"/>
      <c r="D61" s="68"/>
      <c r="E61" s="68"/>
      <c r="F61" s="68"/>
      <c r="G61" s="68"/>
      <c r="H61" s="68"/>
      <c r="I61" s="68"/>
      <c r="J61" s="68"/>
      <c r="K61" s="68"/>
      <c r="L61" s="68"/>
      <c r="M61" s="68"/>
      <c r="N61" s="68"/>
      <c r="O61" s="69"/>
    </row>
    <row r="62" spans="2:15">
      <c r="B62" s="67"/>
      <c r="C62" s="68"/>
      <c r="D62" s="68"/>
      <c r="E62" s="68"/>
      <c r="F62" s="68"/>
      <c r="G62" s="68"/>
      <c r="H62" s="68"/>
      <c r="I62" s="68"/>
      <c r="J62" s="68"/>
      <c r="K62" s="68"/>
      <c r="L62" s="68"/>
      <c r="M62" s="68"/>
      <c r="N62" s="68"/>
      <c r="O62" s="69"/>
    </row>
    <row r="63" spans="2:15">
      <c r="B63" s="67"/>
      <c r="C63" s="68"/>
      <c r="D63" s="68"/>
      <c r="E63" s="68"/>
      <c r="F63" s="68"/>
      <c r="G63" s="68"/>
      <c r="H63" s="68"/>
      <c r="I63" s="68"/>
      <c r="J63" s="68"/>
      <c r="K63" s="68"/>
      <c r="L63" s="68"/>
      <c r="M63" s="68"/>
      <c r="N63" s="68"/>
      <c r="O63" s="69"/>
    </row>
    <row r="64" spans="2:15">
      <c r="B64" s="67"/>
      <c r="C64" s="68"/>
      <c r="D64" s="68"/>
      <c r="E64" s="68"/>
      <c r="F64" s="68"/>
      <c r="G64" s="68"/>
      <c r="H64" s="68"/>
      <c r="I64" s="68"/>
      <c r="J64" s="68"/>
      <c r="K64" s="68"/>
      <c r="L64" s="68"/>
      <c r="M64" s="68"/>
      <c r="N64" s="68"/>
      <c r="O64" s="69"/>
    </row>
    <row r="65" spans="2:15">
      <c r="B65" s="67"/>
      <c r="C65" s="68"/>
      <c r="D65" s="68"/>
      <c r="E65" s="68"/>
      <c r="F65" s="68"/>
      <c r="G65" s="68"/>
      <c r="H65" s="68"/>
      <c r="I65" s="68"/>
      <c r="J65" s="68"/>
      <c r="K65" s="68"/>
      <c r="L65" s="68"/>
      <c r="M65" s="68"/>
      <c r="N65" s="68"/>
      <c r="O65" s="69"/>
    </row>
    <row r="66" spans="2:15">
      <c r="B66" s="67"/>
      <c r="C66" s="68"/>
      <c r="D66" s="68"/>
      <c r="E66" s="68"/>
      <c r="F66" s="68"/>
      <c r="G66" s="68"/>
      <c r="H66" s="68"/>
      <c r="I66" s="68"/>
      <c r="J66" s="68"/>
      <c r="K66" s="68"/>
      <c r="L66" s="68"/>
      <c r="M66" s="68"/>
      <c r="N66" s="68"/>
      <c r="O66" s="69"/>
    </row>
    <row r="67" spans="2:15">
      <c r="B67" s="67"/>
      <c r="C67" s="68"/>
      <c r="D67" s="68"/>
      <c r="E67" s="68"/>
      <c r="F67" s="68"/>
      <c r="G67" s="68"/>
      <c r="H67" s="68"/>
      <c r="I67" s="68"/>
      <c r="J67" s="68"/>
      <c r="K67" s="68"/>
      <c r="L67" s="68"/>
      <c r="M67" s="68"/>
      <c r="N67" s="68"/>
      <c r="O67" s="69"/>
    </row>
    <row r="68" spans="2:15">
      <c r="B68" s="67"/>
      <c r="C68" s="68"/>
      <c r="D68" s="68"/>
      <c r="E68" s="68"/>
      <c r="F68" s="68"/>
      <c r="G68" s="68"/>
      <c r="H68" s="68"/>
      <c r="I68" s="68"/>
      <c r="J68" s="68"/>
      <c r="K68" s="68"/>
      <c r="L68" s="68"/>
      <c r="M68" s="68"/>
      <c r="N68" s="68"/>
      <c r="O68" s="69"/>
    </row>
    <row r="69" spans="2:15">
      <c r="B69" s="67"/>
      <c r="C69" s="68"/>
      <c r="D69" s="68"/>
      <c r="E69" s="68"/>
      <c r="F69" s="68"/>
      <c r="G69" s="68"/>
      <c r="H69" s="68"/>
      <c r="I69" s="68"/>
      <c r="J69" s="68"/>
      <c r="K69" s="68"/>
      <c r="L69" s="68"/>
      <c r="M69" s="68"/>
      <c r="N69" s="68"/>
      <c r="O69" s="69"/>
    </row>
    <row r="70" spans="2:15">
      <c r="B70" s="67"/>
      <c r="C70" s="68"/>
      <c r="D70" s="68"/>
      <c r="E70" s="68"/>
      <c r="F70" s="68"/>
      <c r="G70" s="68"/>
      <c r="H70" s="68"/>
      <c r="I70" s="68"/>
      <c r="J70" s="68"/>
      <c r="K70" s="68"/>
      <c r="L70" s="68"/>
      <c r="M70" s="68"/>
      <c r="N70" s="68"/>
      <c r="O70" s="69"/>
    </row>
    <row r="71" spans="2:15">
      <c r="B71" s="67"/>
      <c r="C71" s="68"/>
      <c r="D71" s="68"/>
      <c r="E71" s="68"/>
      <c r="F71" s="68"/>
      <c r="G71" s="68"/>
      <c r="H71" s="68"/>
      <c r="I71" s="68"/>
      <c r="J71" s="68"/>
      <c r="K71" s="68"/>
      <c r="L71" s="68"/>
      <c r="M71" s="68"/>
      <c r="N71" s="68"/>
      <c r="O71" s="69"/>
    </row>
    <row r="72" spans="2:15" ht="12" thickBot="1">
      <c r="B72" s="70"/>
      <c r="C72" s="71"/>
      <c r="D72" s="71"/>
      <c r="E72" s="71"/>
      <c r="F72" s="71"/>
      <c r="G72" s="71"/>
      <c r="H72" s="71"/>
      <c r="I72" s="71"/>
      <c r="J72" s="71"/>
      <c r="K72" s="71"/>
      <c r="L72" s="71"/>
      <c r="M72" s="71"/>
      <c r="N72" s="71"/>
      <c r="O72" s="72"/>
    </row>
    <row r="73" spans="2:15" ht="12" thickTop="1"/>
  </sheetData>
  <sheetProtection algorithmName="SHA-512" hashValue="OKjy5zqggXahfXi+gInXdXJ9JEfHwcwWDGaprJQPWMEaEqNgUewaHpkNA8Bnn7SQ4AXKbMJmAJnXcPVvQi1haw==" saltValue="NQeq/7gcYFGb57gBc6lQpQ==" spinCount="100000" sheet="1" objects="1" scenarios="1"/>
  <mergeCells count="2">
    <mergeCell ref="B3:O7"/>
    <mergeCell ref="B10:O7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AB26"/>
  <sheetViews>
    <sheetView tabSelected="1" topLeftCell="B1" zoomScaleNormal="100" workbookViewId="0">
      <selection activeCell="G8" sqref="G8"/>
    </sheetView>
  </sheetViews>
  <sheetFormatPr defaultColWidth="9" defaultRowHeight="12.6"/>
  <cols>
    <col min="1" max="1" width="15.125" style="4" customWidth="1"/>
    <col min="2" max="2" width="35.875" style="4" customWidth="1"/>
    <col min="3" max="3" width="30.375" style="5" customWidth="1"/>
    <col min="4" max="5" width="21.75" style="6" customWidth="1"/>
    <col min="6" max="6" width="24.25" style="6" customWidth="1"/>
    <col min="7" max="7" width="29.625" style="6" customWidth="1"/>
    <col min="8" max="8" width="14.5" style="7" customWidth="1"/>
    <col min="9" max="9" width="9.375" style="4" customWidth="1"/>
    <col min="10" max="16384" width="9" style="4"/>
  </cols>
  <sheetData>
    <row r="1" spans="1:28">
      <c r="AB1" s="8">
        <v>0.09</v>
      </c>
    </row>
    <row r="2" spans="1:28" ht="13.15" thickBot="1">
      <c r="AB2" s="8">
        <v>0.21</v>
      </c>
    </row>
    <row r="3" spans="1:28" ht="13.9" thickTop="1" thickBot="1">
      <c r="B3" s="9" t="s">
        <v>2</v>
      </c>
      <c r="C3" s="33"/>
    </row>
    <row r="4" spans="1:28" ht="13.9" thickTop="1" thickBot="1">
      <c r="B4" s="12"/>
    </row>
    <row r="5" spans="1:28" ht="15" thickTop="1" thickBot="1">
      <c r="A5" s="22"/>
      <c r="B5" s="31" t="s">
        <v>3</v>
      </c>
      <c r="C5" s="23"/>
      <c r="D5" s="10"/>
      <c r="E5" s="10"/>
      <c r="F5" s="10"/>
      <c r="G5" s="10"/>
      <c r="H5" s="11"/>
    </row>
    <row r="6" spans="1:28" ht="13.9" thickTop="1" thickBot="1">
      <c r="B6" s="13"/>
      <c r="C6" s="73" t="s">
        <v>4</v>
      </c>
      <c r="D6" s="74"/>
      <c r="E6" s="10"/>
      <c r="F6" s="10"/>
    </row>
    <row r="7" spans="1:28" ht="34.9" thickTop="1">
      <c r="A7" s="22"/>
      <c r="B7" s="30" t="s">
        <v>5</v>
      </c>
      <c r="C7" s="36" t="s">
        <v>6</v>
      </c>
      <c r="D7" s="37" t="s">
        <v>7</v>
      </c>
      <c r="E7" s="81" t="s">
        <v>8</v>
      </c>
      <c r="F7" s="82"/>
      <c r="G7" s="37" t="s">
        <v>9</v>
      </c>
      <c r="H7" s="38" t="s">
        <v>10</v>
      </c>
      <c r="I7" s="16"/>
    </row>
    <row r="8" spans="1:28">
      <c r="A8" s="22"/>
      <c r="B8" s="34" t="s">
        <v>11</v>
      </c>
      <c r="C8" s="42">
        <v>0.01</v>
      </c>
      <c r="D8" s="43">
        <v>12.5</v>
      </c>
      <c r="E8" s="83">
        <v>14000</v>
      </c>
      <c r="F8" s="83"/>
      <c r="G8" s="40"/>
      <c r="H8" s="41">
        <f>E8*G8</f>
        <v>0</v>
      </c>
      <c r="I8" s="16"/>
    </row>
    <row r="9" spans="1:28">
      <c r="A9" s="22"/>
      <c r="B9" s="34" t="s">
        <v>12</v>
      </c>
      <c r="C9" s="42">
        <v>0.01</v>
      </c>
      <c r="D9" s="43">
        <v>12.5</v>
      </c>
      <c r="E9" s="83">
        <v>11000</v>
      </c>
      <c r="F9" s="83"/>
      <c r="G9" s="40"/>
      <c r="H9" s="41">
        <f t="shared" ref="H9:H10" si="0">E9*G9</f>
        <v>0</v>
      </c>
      <c r="I9" s="16"/>
    </row>
    <row r="10" spans="1:28">
      <c r="A10" s="22"/>
      <c r="B10" s="35" t="s">
        <v>13</v>
      </c>
      <c r="C10" s="42">
        <v>0.01</v>
      </c>
      <c r="D10" s="44">
        <v>12.5</v>
      </c>
      <c r="E10" s="83">
        <v>27000</v>
      </c>
      <c r="F10" s="83"/>
      <c r="G10" s="40"/>
      <c r="H10" s="41">
        <f t="shared" si="0"/>
        <v>0</v>
      </c>
      <c r="I10" s="16"/>
    </row>
    <row r="11" spans="1:28" ht="13.15" thickBot="1">
      <c r="A11" s="22"/>
      <c r="B11" s="78" t="s">
        <v>14</v>
      </c>
      <c r="C11" s="79"/>
      <c r="D11" s="79"/>
      <c r="E11" s="79"/>
      <c r="F11" s="79"/>
      <c r="G11" s="80"/>
      <c r="H11" s="39">
        <f>SUM(H8:H10)</f>
        <v>0</v>
      </c>
      <c r="I11" s="16"/>
    </row>
    <row r="12" spans="1:28" ht="13.15" thickTop="1">
      <c r="B12" s="50"/>
      <c r="C12" s="24"/>
      <c r="D12" s="51"/>
      <c r="E12" s="51"/>
      <c r="F12" s="51"/>
      <c r="G12" s="26"/>
      <c r="H12" s="27"/>
    </row>
    <row r="13" spans="1:28" ht="13.15" thickBot="1">
      <c r="B13" s="17"/>
      <c r="C13" s="24"/>
      <c r="D13" s="25"/>
      <c r="E13" s="25"/>
      <c r="F13" s="25"/>
      <c r="G13" s="26"/>
      <c r="H13" s="27"/>
    </row>
    <row r="14" spans="1:28" ht="15" thickTop="1" thickBot="1">
      <c r="B14" s="31" t="s">
        <v>15</v>
      </c>
      <c r="C14" s="23"/>
      <c r="D14" s="10"/>
      <c r="E14" s="10"/>
      <c r="F14" s="10"/>
      <c r="G14" s="10"/>
      <c r="H14" s="11"/>
    </row>
    <row r="15" spans="1:28" ht="13.9" thickTop="1" thickBot="1">
      <c r="B15" s="28"/>
      <c r="C15" s="29"/>
      <c r="D15" s="14"/>
      <c r="E15" s="14"/>
      <c r="F15" s="14"/>
      <c r="G15" s="14"/>
      <c r="H15" s="15"/>
    </row>
    <row r="16" spans="1:28" ht="34.9" thickTop="1">
      <c r="B16" s="46" t="s">
        <v>16</v>
      </c>
      <c r="C16" s="36" t="s">
        <v>17</v>
      </c>
      <c r="D16" s="37" t="s">
        <v>18</v>
      </c>
      <c r="E16" s="37" t="s">
        <v>19</v>
      </c>
      <c r="F16" s="38" t="s">
        <v>10</v>
      </c>
      <c r="G16" s="4"/>
      <c r="H16" s="4"/>
    </row>
    <row r="17" spans="1:8">
      <c r="A17" s="22"/>
      <c r="B17" s="47" t="s">
        <v>20</v>
      </c>
      <c r="C17" s="47" t="s">
        <v>21</v>
      </c>
      <c r="D17" s="48">
        <v>250</v>
      </c>
      <c r="E17" s="40"/>
      <c r="F17" s="41">
        <f t="shared" ref="F17:F21" si="1">D17*E17</f>
        <v>0</v>
      </c>
      <c r="G17" s="16"/>
      <c r="H17" s="4"/>
    </row>
    <row r="18" spans="1:8">
      <c r="A18" s="22"/>
      <c r="B18" s="47" t="s">
        <v>21</v>
      </c>
      <c r="C18" s="47" t="s">
        <v>20</v>
      </c>
      <c r="D18" s="48">
        <v>250</v>
      </c>
      <c r="E18" s="40"/>
      <c r="F18" s="41">
        <f t="shared" si="1"/>
        <v>0</v>
      </c>
      <c r="G18" s="16"/>
      <c r="H18" s="4"/>
    </row>
    <row r="19" spans="1:8">
      <c r="A19" s="22"/>
      <c r="B19" s="47" t="s">
        <v>22</v>
      </c>
      <c r="C19" s="47" t="s">
        <v>23</v>
      </c>
      <c r="D19" s="48">
        <v>250</v>
      </c>
      <c r="E19" s="40"/>
      <c r="F19" s="41">
        <f t="shared" si="1"/>
        <v>0</v>
      </c>
      <c r="G19" s="16"/>
      <c r="H19" s="4"/>
    </row>
    <row r="20" spans="1:8">
      <c r="A20" s="22"/>
      <c r="B20" s="47" t="s">
        <v>24</v>
      </c>
      <c r="C20" s="47" t="s">
        <v>25</v>
      </c>
      <c r="D20" s="48">
        <v>250</v>
      </c>
      <c r="E20" s="40"/>
      <c r="F20" s="41">
        <f t="shared" si="1"/>
        <v>0</v>
      </c>
      <c r="G20" s="16"/>
      <c r="H20" s="4"/>
    </row>
    <row r="21" spans="1:8">
      <c r="A21" s="22"/>
      <c r="B21" s="47" t="s">
        <v>25</v>
      </c>
      <c r="C21" s="47" t="s">
        <v>24</v>
      </c>
      <c r="D21" s="48">
        <v>250</v>
      </c>
      <c r="E21" s="40"/>
      <c r="F21" s="41">
        <f t="shared" si="1"/>
        <v>0</v>
      </c>
      <c r="G21" s="16"/>
      <c r="H21" s="4"/>
    </row>
    <row r="22" spans="1:8" ht="13.15" thickBot="1">
      <c r="A22" s="22"/>
      <c r="B22" s="84" t="s">
        <v>26</v>
      </c>
      <c r="C22" s="85"/>
      <c r="D22" s="85"/>
      <c r="E22" s="86"/>
      <c r="F22" s="39">
        <f>SUM(F17:F21)</f>
        <v>0</v>
      </c>
      <c r="G22" s="45"/>
      <c r="H22" s="45"/>
    </row>
    <row r="23" spans="1:8" ht="13.15" thickTop="1">
      <c r="B23" s="50"/>
      <c r="C23" s="52"/>
      <c r="D23" s="53"/>
      <c r="E23" s="53"/>
      <c r="F23" s="53"/>
      <c r="G23" s="26"/>
      <c r="H23" s="27"/>
    </row>
    <row r="24" spans="1:8" ht="13.15" thickBot="1">
      <c r="B24" s="17"/>
      <c r="C24" s="18"/>
      <c r="D24" s="19"/>
      <c r="E24" s="19"/>
      <c r="F24" s="19"/>
      <c r="G24" s="20"/>
      <c r="H24" s="21"/>
    </row>
    <row r="25" spans="1:8" ht="13.9" thickTop="1" thickBot="1">
      <c r="B25" s="75" t="s">
        <v>27</v>
      </c>
      <c r="C25" s="76"/>
      <c r="D25" s="76"/>
      <c r="E25" s="76"/>
      <c r="F25" s="76"/>
      <c r="G25" s="77"/>
      <c r="H25" s="32">
        <f>H11+F22</f>
        <v>0</v>
      </c>
    </row>
    <row r="26" spans="1:8" ht="13.15" thickTop="1">
      <c r="B26" s="49"/>
    </row>
  </sheetData>
  <sheetProtection algorithmName="SHA-512" hashValue="XcVbqoejaKjo6EaQBwTWI7kzHpl4bIpdZB2EdVvDbg9zWy/YrfDW93xCd1WnZLuRbCv/bQx3uZ1KBQpTjZzgxg==" saltValue="6lzHJbK4GNBm6ujH6IO6Og==" spinCount="100000" sheet="1" selectLockedCells="1"/>
  <mergeCells count="8">
    <mergeCell ref="C6:D6"/>
    <mergeCell ref="B25:G25"/>
    <mergeCell ref="B11:G11"/>
    <mergeCell ref="E7:F7"/>
    <mergeCell ref="E8:F8"/>
    <mergeCell ref="E9:F9"/>
    <mergeCell ref="E10:F10"/>
    <mergeCell ref="B22:E22"/>
  </mergeCells>
  <dataValidations count="1">
    <dataValidation type="decimal" allowBlank="1" showInputMessage="1" showErrorMessage="1" sqref="G8:G10" xr:uid="{00000000-0002-0000-0100-000000000000}">
      <formula1>C8</formula1>
      <formula2>D8</formula2>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892affd-9aea-4100-a63a-0b29159ee2f9" xsi:nil="true"/>
    <lcf76f155ced4ddcb4097134ff3c332f xmlns="5976950d-f5c8-4a84-b442-8b9faad1e7e2">
      <Terms xmlns="http://schemas.microsoft.com/office/infopath/2007/PartnerControls"/>
    </lcf76f155ced4ddcb4097134ff3c332f>
    <SharedWithUsers xmlns="c892affd-9aea-4100-a63a-0b29159ee2f9">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30CA212B10AAD4BBC6E765BEB5B24AE" ma:contentTypeVersion="14" ma:contentTypeDescription="Een nieuw document maken." ma:contentTypeScope="" ma:versionID="32c9aced6eee87264e6e3a8c48078ca4">
  <xsd:schema xmlns:xsd="http://www.w3.org/2001/XMLSchema" xmlns:xs="http://www.w3.org/2001/XMLSchema" xmlns:p="http://schemas.microsoft.com/office/2006/metadata/properties" xmlns:ns2="5976950d-f5c8-4a84-b442-8b9faad1e7e2" xmlns:ns3="c892affd-9aea-4100-a63a-0b29159ee2f9" targetNamespace="http://schemas.microsoft.com/office/2006/metadata/properties" ma:root="true" ma:fieldsID="fbfe7ef1f16ff0f47df47cb0d6f8c668" ns2:_="" ns3:_="">
    <xsd:import namespace="5976950d-f5c8-4a84-b442-8b9faad1e7e2"/>
    <xsd:import namespace="c892affd-9aea-4100-a63a-0b29159ee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76950d-f5c8-4a84-b442-8b9faad1e7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ecadf510-6fd9-4589-915b-e40c5db06ce5"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92affd-9aea-4100-a63a-0b29159ee2f9"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3fff7ca9-7038-4af9-a51d-708bc48961f0}" ma:internalName="TaxCatchAll" ma:showField="CatchAllData" ma:web="c892affd-9aea-4100-a63a-0b29159ee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ecadf510-6fd9-4589-915b-e40c5db06ce5" ContentTypeId="0x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CED19A-820E-4863-B393-5D9FD756E6C2}"/>
</file>

<file path=customXml/itemProps2.xml><?xml version="1.0" encoding="utf-8"?>
<ds:datastoreItem xmlns:ds="http://schemas.openxmlformats.org/officeDocument/2006/customXml" ds:itemID="{62B2987D-AB79-4282-AE6D-8C278C688CD0}"/>
</file>

<file path=customXml/itemProps3.xml><?xml version="1.0" encoding="utf-8"?>
<ds:datastoreItem xmlns:ds="http://schemas.openxmlformats.org/officeDocument/2006/customXml" ds:itemID="{70CB3B74-7854-41AF-8174-A76DFBD53B2E}"/>
</file>

<file path=customXml/itemProps4.xml><?xml version="1.0" encoding="utf-8"?>
<ds:datastoreItem xmlns:ds="http://schemas.openxmlformats.org/officeDocument/2006/customXml" ds:itemID="{38243C65-73CA-4191-B005-DD40B448702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Mulder, Marita (M.)</dc:creator>
  <cp:keywords/>
  <dc:description/>
  <cp:lastModifiedBy>Vries, Herman de (H.)</cp:lastModifiedBy>
  <cp:revision/>
  <dcterms:created xsi:type="dcterms:W3CDTF">2020-12-29T16:21:12Z</dcterms:created>
  <dcterms:modified xsi:type="dcterms:W3CDTF">2025-06-12T10:54:43Z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0x010100B30CA212B10AAD4BBC6E765BEB5B24AE</vt:lpwstr>
  </property>
  <property fmtid="{D5CDD505-2E9C-101B-9397-08002B2CF9AE}" pid="3" name="Order">
    <vt:r8>100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